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24B802EA-AAD6-4355-A8F3-116D97E4AA56}" xr6:coauthVersionLast="47" xr6:coauthVersionMax="47" xr10:uidLastSave="{00000000-0000-0000-0000-000000000000}"/>
  <workbookProtection workbookAlgorithmName="SHA-512" workbookHashValue="fsJ1q8wjN7yfPqnNHw3GXxqqZ7BqfQ1/MLG7zWIonfKqG63UgsLvPsLKP/B1WqLrpHAcJ2uSKADk4zt7FXI+sA==" workbookSaltValue="5/WEVNdmGCLjAEaN3psmVw==" workbookSpinCount="100000" lockStructure="1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Z44" i="2" s="1"/>
  <c r="AA43" i="2"/>
  <c r="Z43" i="2"/>
  <c r="Y43" i="2"/>
  <c r="Y44" i="2" s="1"/>
  <c r="X43" i="2"/>
  <c r="W43" i="2"/>
  <c r="V43" i="2"/>
  <c r="U43" i="2"/>
  <c r="T43" i="2"/>
  <c r="S43" i="2"/>
  <c r="R43" i="2"/>
  <c r="Q43" i="2"/>
  <c r="P43" i="2"/>
  <c r="O43" i="2"/>
  <c r="N43" i="2"/>
  <c r="M43" i="2"/>
  <c r="M44" i="2" s="1"/>
  <c r="L43" i="2"/>
  <c r="K43" i="2"/>
  <c r="J43" i="2"/>
  <c r="I43" i="2"/>
  <c r="I44" i="2" s="1"/>
  <c r="H43" i="2"/>
  <c r="G43" i="2"/>
  <c r="F43" i="2"/>
  <c r="E43" i="2"/>
  <c r="D43" i="2"/>
  <c r="C43" i="2"/>
  <c r="AA37" i="2"/>
  <c r="Z37" i="2"/>
  <c r="Y37" i="2"/>
  <c r="X37" i="2"/>
  <c r="W37" i="2"/>
  <c r="W44" i="2" s="1"/>
  <c r="V37" i="2"/>
  <c r="V44" i="2" s="1"/>
  <c r="U37" i="2"/>
  <c r="T37" i="2"/>
  <c r="T44" i="2" s="1"/>
  <c r="S37" i="2"/>
  <c r="R37" i="2"/>
  <c r="R44" i="2" s="1"/>
  <c r="Q37" i="2"/>
  <c r="Q44" i="2" s="1"/>
  <c r="P37" i="2"/>
  <c r="P44" i="2" s="1"/>
  <c r="O37" i="2"/>
  <c r="O44" i="2" s="1"/>
  <c r="N37" i="2"/>
  <c r="N44" i="2" s="1"/>
  <c r="M37" i="2"/>
  <c r="L37" i="2"/>
  <c r="L44" i="2" s="1"/>
  <c r="K37" i="2"/>
  <c r="J37" i="2"/>
  <c r="J44" i="2" s="1"/>
  <c r="I37" i="2"/>
  <c r="H37" i="2"/>
  <c r="H44" i="2" s="1"/>
  <c r="G37" i="2"/>
  <c r="G44" i="2" s="1"/>
  <c r="F37" i="2"/>
  <c r="F44" i="2" s="1"/>
  <c r="E37" i="2"/>
  <c r="D37" i="2"/>
  <c r="D44" i="2" s="1"/>
  <c r="C37" i="2"/>
  <c r="S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W13" i="2"/>
  <c r="V13" i="2"/>
  <c r="V26" i="2" s="1"/>
  <c r="V45" i="2" s="1"/>
  <c r="U13" i="2"/>
  <c r="T13" i="2"/>
  <c r="T26" i="2" s="1"/>
  <c r="S13" i="2"/>
  <c r="R13" i="2"/>
  <c r="R26" i="2" s="1"/>
  <c r="R45" i="2" s="1"/>
  <c r="Q13" i="2"/>
  <c r="P13" i="2"/>
  <c r="P26" i="2" s="1"/>
  <c r="O13" i="2"/>
  <c r="N13" i="2"/>
  <c r="N26" i="2" s="1"/>
  <c r="N45" i="2" s="1"/>
  <c r="M13" i="2"/>
  <c r="L13" i="2"/>
  <c r="L26" i="2" s="1"/>
  <c r="L45" i="2" s="1"/>
  <c r="K13" i="2"/>
  <c r="K26" i="2" s="1"/>
  <c r="J13" i="2"/>
  <c r="J26" i="2" s="1"/>
  <c r="J45" i="2" s="1"/>
  <c r="I13" i="2"/>
  <c r="H13" i="2"/>
  <c r="H26" i="2" s="1"/>
  <c r="G13" i="2"/>
  <c r="F13" i="2"/>
  <c r="F26" i="2" s="1"/>
  <c r="F45" i="2" s="1"/>
  <c r="E13" i="2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4" i="3"/>
  <c r="M44" i="3"/>
  <c r="AA43" i="3"/>
  <c r="Z43" i="3"/>
  <c r="Y43" i="3"/>
  <c r="X43" i="3"/>
  <c r="X44" i="3" s="1"/>
  <c r="Z44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U44" i="3" s="1"/>
  <c r="T37" i="3"/>
  <c r="S37" i="3"/>
  <c r="S44" i="3" s="1"/>
  <c r="R37" i="3"/>
  <c r="Q37" i="3"/>
  <c r="P37" i="3"/>
  <c r="P44" i="3" s="1"/>
  <c r="O37" i="3"/>
  <c r="O44" i="3" s="1"/>
  <c r="N37" i="3"/>
  <c r="N44" i="3" s="1"/>
  <c r="M37" i="3"/>
  <c r="L37" i="3"/>
  <c r="K37" i="3"/>
  <c r="K44" i="3" s="1"/>
  <c r="J37" i="3"/>
  <c r="I37" i="3"/>
  <c r="I44" i="3" s="1"/>
  <c r="H37" i="3"/>
  <c r="G37" i="3"/>
  <c r="G44" i="3" s="1"/>
  <c r="F37" i="3"/>
  <c r="F44" i="3" s="1"/>
  <c r="E37" i="3"/>
  <c r="E44" i="3" s="1"/>
  <c r="D37" i="3"/>
  <c r="C37" i="3"/>
  <c r="C44" i="3" s="1"/>
  <c r="T26" i="3"/>
  <c r="K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Z13" i="3" s="1"/>
  <c r="W13" i="3"/>
  <c r="V13" i="3"/>
  <c r="V26" i="3" s="1"/>
  <c r="U13" i="3"/>
  <c r="T13" i="3"/>
  <c r="S13" i="3"/>
  <c r="S26" i="3" s="1"/>
  <c r="R13" i="3"/>
  <c r="R26" i="3" s="1"/>
  <c r="Q13" i="3"/>
  <c r="Q26" i="3" s="1"/>
  <c r="P13" i="3"/>
  <c r="P26" i="3" s="1"/>
  <c r="O13" i="3"/>
  <c r="N13" i="3"/>
  <c r="N26" i="3" s="1"/>
  <c r="M13" i="3"/>
  <c r="L13" i="3"/>
  <c r="L26" i="3" s="1"/>
  <c r="K13" i="3"/>
  <c r="J13" i="3"/>
  <c r="J26" i="3" s="1"/>
  <c r="I13" i="3"/>
  <c r="I26" i="3" s="1"/>
  <c r="H13" i="3"/>
  <c r="H26" i="3" s="1"/>
  <c r="G13" i="3"/>
  <c r="F13" i="3"/>
  <c r="F26" i="3" s="1"/>
  <c r="E13" i="3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5" i="4"/>
  <c r="AA44" i="4"/>
  <c r="U44" i="4"/>
  <c r="M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W44" i="4" s="1"/>
  <c r="V37" i="4"/>
  <c r="U37" i="4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X26" i="4"/>
  <c r="S26" i="4"/>
  <c r="S45" i="4" s="1"/>
  <c r="K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Z13" i="4" s="1"/>
  <c r="W13" i="4"/>
  <c r="W26" i="4" s="1"/>
  <c r="V13" i="4"/>
  <c r="V26" i="4" s="1"/>
  <c r="U13" i="4"/>
  <c r="T13" i="4"/>
  <c r="T26" i="4" s="1"/>
  <c r="S13" i="4"/>
  <c r="R13" i="4"/>
  <c r="R26" i="4" s="1"/>
  <c r="Q13" i="4"/>
  <c r="P13" i="4"/>
  <c r="P26" i="4" s="1"/>
  <c r="O13" i="4"/>
  <c r="O26" i="4" s="1"/>
  <c r="N13" i="4"/>
  <c r="N26" i="4" s="1"/>
  <c r="M13" i="4"/>
  <c r="L13" i="4"/>
  <c r="L26" i="4" s="1"/>
  <c r="L45" i="4" s="1"/>
  <c r="K13" i="4"/>
  <c r="J13" i="4"/>
  <c r="J26" i="4" s="1"/>
  <c r="I13" i="4"/>
  <c r="H13" i="4"/>
  <c r="H26" i="4" s="1"/>
  <c r="G13" i="4"/>
  <c r="G26" i="4" s="1"/>
  <c r="F13" i="4"/>
  <c r="F26" i="4" s="1"/>
  <c r="E13" i="4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I37" i="5"/>
  <c r="I44" i="5" s="1"/>
  <c r="H37" i="5"/>
  <c r="G37" i="5"/>
  <c r="G44" i="5" s="1"/>
  <c r="F37" i="5"/>
  <c r="E37" i="5"/>
  <c r="E44" i="5" s="1"/>
  <c r="D37" i="5"/>
  <c r="D44" i="5" s="1"/>
  <c r="C37" i="5"/>
  <c r="C44" i="5" s="1"/>
  <c r="T26" i="5"/>
  <c r="T45" i="5" s="1"/>
  <c r="AA25" i="5"/>
  <c r="Y25" i="5"/>
  <c r="X25" i="5"/>
  <c r="W25" i="5"/>
  <c r="V25" i="5"/>
  <c r="U25" i="5"/>
  <c r="T25" i="5"/>
  <c r="S25" i="5"/>
  <c r="R25" i="5"/>
  <c r="Q25" i="5"/>
  <c r="P25" i="5"/>
  <c r="P26" i="5" s="1"/>
  <c r="P45" i="5" s="1"/>
  <c r="O25" i="5"/>
  <c r="N25" i="5"/>
  <c r="M25" i="5"/>
  <c r="L25" i="5"/>
  <c r="L26" i="5" s="1"/>
  <c r="K25" i="5"/>
  <c r="J25" i="5"/>
  <c r="I25" i="5"/>
  <c r="H25" i="5"/>
  <c r="G25" i="5"/>
  <c r="F25" i="5"/>
  <c r="E25" i="5"/>
  <c r="D25" i="5"/>
  <c r="D26" i="5" s="1"/>
  <c r="D45" i="5" s="1"/>
  <c r="C25" i="5"/>
  <c r="AA13" i="5"/>
  <c r="AA26" i="5" s="1"/>
  <c r="AA45" i="5" s="1"/>
  <c r="Y13" i="5"/>
  <c r="X13" i="5"/>
  <c r="W13" i="5"/>
  <c r="V13" i="5"/>
  <c r="V26" i="5" s="1"/>
  <c r="U13" i="5"/>
  <c r="U26" i="5" s="1"/>
  <c r="T13" i="5"/>
  <c r="S13" i="5"/>
  <c r="S26" i="5" s="1"/>
  <c r="R13" i="5"/>
  <c r="Q13" i="5"/>
  <c r="P13" i="5"/>
  <c r="O13" i="5"/>
  <c r="N13" i="5"/>
  <c r="N26" i="5" s="1"/>
  <c r="M13" i="5"/>
  <c r="M26" i="5" s="1"/>
  <c r="L13" i="5"/>
  <c r="K13" i="5"/>
  <c r="K26" i="5" s="1"/>
  <c r="K45" i="5" s="1"/>
  <c r="J13" i="5"/>
  <c r="I13" i="5"/>
  <c r="H13" i="5"/>
  <c r="G13" i="5"/>
  <c r="F13" i="5"/>
  <c r="F26" i="5" s="1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Z44" i="6" s="1"/>
  <c r="H44" i="6"/>
  <c r="AA43" i="6"/>
  <c r="Y43" i="6"/>
  <c r="X43" i="6"/>
  <c r="Z43" i="6" s="1"/>
  <c r="W43" i="6"/>
  <c r="V43" i="6"/>
  <c r="U43" i="6"/>
  <c r="T43" i="6"/>
  <c r="S43" i="6"/>
  <c r="R43" i="6"/>
  <c r="Q43" i="6"/>
  <c r="Q44" i="6" s="1"/>
  <c r="P43" i="6"/>
  <c r="O43" i="6"/>
  <c r="N43" i="6"/>
  <c r="M43" i="6"/>
  <c r="L43" i="6"/>
  <c r="K43" i="6"/>
  <c r="J43" i="6"/>
  <c r="I43" i="6"/>
  <c r="I44" i="6" s="1"/>
  <c r="H43" i="6"/>
  <c r="G43" i="6"/>
  <c r="F43" i="6"/>
  <c r="E43" i="6"/>
  <c r="D43" i="6"/>
  <c r="C43" i="6"/>
  <c r="AA37" i="6"/>
  <c r="Z37" i="6"/>
  <c r="Y37" i="6"/>
  <c r="Y44" i="6" s="1"/>
  <c r="X37" i="6"/>
  <c r="W37" i="6"/>
  <c r="W44" i="6" s="1"/>
  <c r="V37" i="6"/>
  <c r="U37" i="6"/>
  <c r="T37" i="6"/>
  <c r="S37" i="6"/>
  <c r="S44" i="6" s="1"/>
  <c r="R37" i="6"/>
  <c r="Q37" i="6"/>
  <c r="P37" i="6"/>
  <c r="P44" i="6" s="1"/>
  <c r="O37" i="6"/>
  <c r="O44" i="6" s="1"/>
  <c r="O45" i="6" s="1"/>
  <c r="N37" i="6"/>
  <c r="M37" i="6"/>
  <c r="L37" i="6"/>
  <c r="K37" i="6"/>
  <c r="J37" i="6"/>
  <c r="I37" i="6"/>
  <c r="H37" i="6"/>
  <c r="G37" i="6"/>
  <c r="G44" i="6" s="1"/>
  <c r="F37" i="6"/>
  <c r="E37" i="6"/>
  <c r="D37" i="6"/>
  <c r="C37" i="6"/>
  <c r="C44" i="6" s="1"/>
  <c r="AA26" i="6"/>
  <c r="P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V26" i="6" s="1"/>
  <c r="U13" i="6"/>
  <c r="U26" i="6" s="1"/>
  <c r="T13" i="6"/>
  <c r="S13" i="6"/>
  <c r="S26" i="6" s="1"/>
  <c r="R13" i="6"/>
  <c r="R26" i="6" s="1"/>
  <c r="Q13" i="6"/>
  <c r="Q26" i="6" s="1"/>
  <c r="P13" i="6"/>
  <c r="O13" i="6"/>
  <c r="O26" i="6" s="1"/>
  <c r="N13" i="6"/>
  <c r="N26" i="6" s="1"/>
  <c r="M13" i="6"/>
  <c r="M26" i="6" s="1"/>
  <c r="L13" i="6"/>
  <c r="K13" i="6"/>
  <c r="K26" i="6" s="1"/>
  <c r="J13" i="6"/>
  <c r="J26" i="6" s="1"/>
  <c r="I13" i="6"/>
  <c r="I26" i="6" s="1"/>
  <c r="H13" i="6"/>
  <c r="H26" i="6" s="1"/>
  <c r="H45" i="6" s="1"/>
  <c r="G13" i="6"/>
  <c r="G26" i="6" s="1"/>
  <c r="F13" i="6"/>
  <c r="F26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4" i="7"/>
  <c r="AA43" i="7"/>
  <c r="Y43" i="7"/>
  <c r="Y44" i="7" s="1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K44" i="7" s="1"/>
  <c r="J43" i="7"/>
  <c r="I43" i="7"/>
  <c r="I44" i="7" s="1"/>
  <c r="H43" i="7"/>
  <c r="G43" i="7"/>
  <c r="F43" i="7"/>
  <c r="E43" i="7"/>
  <c r="D43" i="7"/>
  <c r="C43" i="7"/>
  <c r="AA37" i="7"/>
  <c r="Z37" i="7"/>
  <c r="Y37" i="7"/>
  <c r="X37" i="7"/>
  <c r="X44" i="7" s="1"/>
  <c r="Z44" i="7" s="1"/>
  <c r="W37" i="7"/>
  <c r="V37" i="7"/>
  <c r="V44" i="7" s="1"/>
  <c r="U37" i="7"/>
  <c r="T37" i="7"/>
  <c r="T44" i="7" s="1"/>
  <c r="S37" i="7"/>
  <c r="R37" i="7"/>
  <c r="R44" i="7" s="1"/>
  <c r="Q37" i="7"/>
  <c r="P37" i="7"/>
  <c r="O37" i="7"/>
  <c r="N37" i="7"/>
  <c r="N44" i="7" s="1"/>
  <c r="M37" i="7"/>
  <c r="L37" i="7"/>
  <c r="L44" i="7" s="1"/>
  <c r="K37" i="7"/>
  <c r="J37" i="7"/>
  <c r="J44" i="7" s="1"/>
  <c r="I37" i="7"/>
  <c r="H37" i="7"/>
  <c r="G37" i="7"/>
  <c r="F37" i="7"/>
  <c r="F44" i="7" s="1"/>
  <c r="E37" i="7"/>
  <c r="D37" i="7"/>
  <c r="D44" i="7" s="1"/>
  <c r="C37" i="7"/>
  <c r="X26" i="7"/>
  <c r="S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Z13" i="7" s="1"/>
  <c r="W13" i="7"/>
  <c r="W26" i="7" s="1"/>
  <c r="V13" i="7"/>
  <c r="V26" i="7" s="1"/>
  <c r="U13" i="7"/>
  <c r="U26" i="7" s="1"/>
  <c r="T13" i="7"/>
  <c r="S13" i="7"/>
  <c r="R13" i="7"/>
  <c r="R26" i="7" s="1"/>
  <c r="R45" i="7" s="1"/>
  <c r="Q13" i="7"/>
  <c r="Q26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J26" i="7" s="1"/>
  <c r="I13" i="7"/>
  <c r="I26" i="7" s="1"/>
  <c r="H13" i="7"/>
  <c r="H26" i="7" s="1"/>
  <c r="G13" i="7"/>
  <c r="G26" i="7" s="1"/>
  <c r="F13" i="7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P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M44" i="8" s="1"/>
  <c r="L43" i="8"/>
  <c r="K43" i="8"/>
  <c r="K44" i="8" s="1"/>
  <c r="J43" i="8"/>
  <c r="I43" i="8"/>
  <c r="H43" i="8"/>
  <c r="G43" i="8"/>
  <c r="F43" i="8"/>
  <c r="E43" i="8"/>
  <c r="D43" i="8"/>
  <c r="C43" i="8"/>
  <c r="C44" i="8" s="1"/>
  <c r="AA37" i="8"/>
  <c r="Y37" i="8"/>
  <c r="X37" i="8"/>
  <c r="Z37" i="8" s="1"/>
  <c r="W37" i="8"/>
  <c r="V37" i="8"/>
  <c r="V44" i="8" s="1"/>
  <c r="U37" i="8"/>
  <c r="T37" i="8"/>
  <c r="T44" i="8" s="1"/>
  <c r="S37" i="8"/>
  <c r="R37" i="8"/>
  <c r="R44" i="8" s="1"/>
  <c r="Q37" i="8"/>
  <c r="Q44" i="8" s="1"/>
  <c r="P37" i="8"/>
  <c r="O37" i="8"/>
  <c r="N37" i="8"/>
  <c r="N44" i="8" s="1"/>
  <c r="M37" i="8"/>
  <c r="L37" i="8"/>
  <c r="L44" i="8" s="1"/>
  <c r="K37" i="8"/>
  <c r="J37" i="8"/>
  <c r="J44" i="8" s="1"/>
  <c r="I37" i="8"/>
  <c r="H37" i="8"/>
  <c r="G37" i="8"/>
  <c r="F37" i="8"/>
  <c r="F44" i="8" s="1"/>
  <c r="E37" i="8"/>
  <c r="D37" i="8"/>
  <c r="D44" i="8" s="1"/>
  <c r="C37" i="8"/>
  <c r="T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V45" i="8" s="1"/>
  <c r="U13" i="8"/>
  <c r="U26" i="8" s="1"/>
  <c r="T13" i="8"/>
  <c r="S13" i="8"/>
  <c r="R13" i="8"/>
  <c r="R26" i="8" s="1"/>
  <c r="R45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G13" i="8"/>
  <c r="G26" i="8" s="1"/>
  <c r="F13" i="8"/>
  <c r="F26" i="8" s="1"/>
  <c r="E13" i="8"/>
  <c r="E26" i="8" s="1"/>
  <c r="D13" i="8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AA44" i="9" s="1"/>
  <c r="Y43" i="9"/>
  <c r="X43" i="9"/>
  <c r="Z43" i="9" s="1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K44" i="9" s="1"/>
  <c r="J43" i="9"/>
  <c r="I43" i="9"/>
  <c r="H43" i="9"/>
  <c r="H44" i="9" s="1"/>
  <c r="G43" i="9"/>
  <c r="F43" i="9"/>
  <c r="E43" i="9"/>
  <c r="D43" i="9"/>
  <c r="C43" i="9"/>
  <c r="AA37" i="9"/>
  <c r="Y37" i="9"/>
  <c r="Z37" i="9" s="1"/>
  <c r="X37" i="9"/>
  <c r="X44" i="9" s="1"/>
  <c r="W37" i="9"/>
  <c r="W44" i="9" s="1"/>
  <c r="V37" i="9"/>
  <c r="V44" i="9" s="1"/>
  <c r="U37" i="9"/>
  <c r="T37" i="9"/>
  <c r="T44" i="9" s="1"/>
  <c r="T45" i="9" s="1"/>
  <c r="S37" i="9"/>
  <c r="R37" i="9"/>
  <c r="R44" i="9" s="1"/>
  <c r="Q37" i="9"/>
  <c r="P37" i="9"/>
  <c r="O37" i="9"/>
  <c r="O44" i="9" s="1"/>
  <c r="N37" i="9"/>
  <c r="N44" i="9" s="1"/>
  <c r="M37" i="9"/>
  <c r="L37" i="9"/>
  <c r="L44" i="9" s="1"/>
  <c r="K37" i="9"/>
  <c r="J37" i="9"/>
  <c r="J44" i="9" s="1"/>
  <c r="I37" i="9"/>
  <c r="I44" i="9" s="1"/>
  <c r="H37" i="9"/>
  <c r="G37" i="9"/>
  <c r="G44" i="9" s="1"/>
  <c r="F37" i="9"/>
  <c r="F44" i="9" s="1"/>
  <c r="E37" i="9"/>
  <c r="D37" i="9"/>
  <c r="D44" i="9" s="1"/>
  <c r="C37" i="9"/>
  <c r="U26" i="9"/>
  <c r="AA25" i="9"/>
  <c r="Y25" i="9"/>
  <c r="X25" i="9"/>
  <c r="W25" i="9"/>
  <c r="V25" i="9"/>
  <c r="U25" i="9"/>
  <c r="T25" i="9"/>
  <c r="T26" i="9" s="1"/>
  <c r="S25" i="9"/>
  <c r="R25" i="9"/>
  <c r="R26" i="9" s="1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Z13" i="9" s="1"/>
  <c r="W13" i="9"/>
  <c r="V13" i="9"/>
  <c r="U13" i="9"/>
  <c r="T13" i="9"/>
  <c r="S13" i="9"/>
  <c r="S26" i="9" s="1"/>
  <c r="R13" i="9"/>
  <c r="Q13" i="9"/>
  <c r="Q26" i="9" s="1"/>
  <c r="P13" i="9"/>
  <c r="O13" i="9"/>
  <c r="N13" i="9"/>
  <c r="N26" i="9" s="1"/>
  <c r="M13" i="9"/>
  <c r="M26" i="9" s="1"/>
  <c r="L13" i="9"/>
  <c r="K13" i="9"/>
  <c r="K26" i="9" s="1"/>
  <c r="J13" i="9"/>
  <c r="I13" i="9"/>
  <c r="I26" i="9" s="1"/>
  <c r="H13" i="9"/>
  <c r="G13" i="9"/>
  <c r="F13" i="9"/>
  <c r="E13" i="9"/>
  <c r="E26" i="9" s="1"/>
  <c r="D13" i="9"/>
  <c r="C13" i="9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G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F37" i="10"/>
  <c r="F44" i="10" s="1"/>
  <c r="E37" i="10"/>
  <c r="E44" i="10" s="1"/>
  <c r="D37" i="10"/>
  <c r="D44" i="10" s="1"/>
  <c r="C37" i="10"/>
  <c r="C44" i="10" s="1"/>
  <c r="X26" i="10"/>
  <c r="P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W13" i="10"/>
  <c r="W26" i="10" s="1"/>
  <c r="V13" i="10"/>
  <c r="U13" i="10"/>
  <c r="U26" i="10" s="1"/>
  <c r="T13" i="10"/>
  <c r="S13" i="10"/>
  <c r="S26" i="10" s="1"/>
  <c r="S45" i="10" s="1"/>
  <c r="R13" i="10"/>
  <c r="R26" i="10" s="1"/>
  <c r="R45" i="10" s="1"/>
  <c r="Q13" i="10"/>
  <c r="P13" i="10"/>
  <c r="O13" i="10"/>
  <c r="O26" i="10" s="1"/>
  <c r="N13" i="10"/>
  <c r="M13" i="10"/>
  <c r="M26" i="10" s="1"/>
  <c r="L13" i="10"/>
  <c r="K13" i="10"/>
  <c r="J13" i="10"/>
  <c r="J26" i="10" s="1"/>
  <c r="J45" i="10" s="1"/>
  <c r="I13" i="10"/>
  <c r="H13" i="10"/>
  <c r="H26" i="10" s="1"/>
  <c r="G13" i="10"/>
  <c r="G26" i="10" s="1"/>
  <c r="G45" i="10" s="1"/>
  <c r="F13" i="10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Q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W37" i="11"/>
  <c r="W44" i="11" s="1"/>
  <c r="V37" i="11"/>
  <c r="U37" i="11"/>
  <c r="U44" i="11" s="1"/>
  <c r="T37" i="11"/>
  <c r="T44" i="11" s="1"/>
  <c r="S37" i="11"/>
  <c r="R37" i="11"/>
  <c r="R44" i="11" s="1"/>
  <c r="Q37" i="11"/>
  <c r="P37" i="11"/>
  <c r="O37" i="11"/>
  <c r="O44" i="11" s="1"/>
  <c r="N37" i="11"/>
  <c r="M37" i="11"/>
  <c r="M44" i="11" s="1"/>
  <c r="L37" i="11"/>
  <c r="L44" i="11" s="1"/>
  <c r="K37" i="1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S26" i="11"/>
  <c r="R26" i="11"/>
  <c r="J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W13" i="11"/>
  <c r="V13" i="11"/>
  <c r="V26" i="11" s="1"/>
  <c r="U13" i="11"/>
  <c r="U26" i="11" s="1"/>
  <c r="T13" i="11"/>
  <c r="S13" i="11"/>
  <c r="R13" i="11"/>
  <c r="Q13" i="11"/>
  <c r="Q26" i="11" s="1"/>
  <c r="P13" i="11"/>
  <c r="P26" i="11" s="1"/>
  <c r="O13" i="11"/>
  <c r="N13" i="11"/>
  <c r="N26" i="11" s="1"/>
  <c r="M13" i="11"/>
  <c r="M26" i="11" s="1"/>
  <c r="L13" i="11"/>
  <c r="K13" i="11"/>
  <c r="K26" i="11" s="1"/>
  <c r="J13" i="11"/>
  <c r="I13" i="11"/>
  <c r="I26" i="11" s="1"/>
  <c r="I45" i="11" s="1"/>
  <c r="H13" i="11"/>
  <c r="H26" i="11" s="1"/>
  <c r="G13" i="11"/>
  <c r="F13" i="11"/>
  <c r="F26" i="11" s="1"/>
  <c r="E13" i="11"/>
  <c r="D13" i="1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L44" i="12" s="1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S37" i="12"/>
  <c r="S44" i="12" s="1"/>
  <c r="R37" i="12"/>
  <c r="R44" i="12" s="1"/>
  <c r="Q37" i="12"/>
  <c r="P37" i="12"/>
  <c r="O37" i="12"/>
  <c r="N37" i="12"/>
  <c r="M37" i="12"/>
  <c r="M44" i="12" s="1"/>
  <c r="L37" i="12"/>
  <c r="K37" i="12"/>
  <c r="J37" i="12"/>
  <c r="J44" i="12" s="1"/>
  <c r="I37" i="12"/>
  <c r="H37" i="12"/>
  <c r="G37" i="12"/>
  <c r="F37" i="12"/>
  <c r="E37" i="12"/>
  <c r="E44" i="12" s="1"/>
  <c r="D37" i="12"/>
  <c r="C37" i="12"/>
  <c r="C44" i="12" s="1"/>
  <c r="U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W26" i="12" s="1"/>
  <c r="V13" i="12"/>
  <c r="V26" i="12" s="1"/>
  <c r="U13" i="12"/>
  <c r="T13" i="12"/>
  <c r="T26" i="12" s="1"/>
  <c r="S13" i="12"/>
  <c r="R13" i="12"/>
  <c r="R26" i="12" s="1"/>
  <c r="Q13" i="12"/>
  <c r="Q26" i="12" s="1"/>
  <c r="P13" i="12"/>
  <c r="P26" i="12" s="1"/>
  <c r="P45" i="12" s="1"/>
  <c r="O13" i="12"/>
  <c r="O26" i="12" s="1"/>
  <c r="N13" i="12"/>
  <c r="N26" i="12" s="1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M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W37" i="13"/>
  <c r="W44" i="13" s="1"/>
  <c r="V37" i="13"/>
  <c r="U37" i="13"/>
  <c r="U44" i="13" s="1"/>
  <c r="T37" i="13"/>
  <c r="S37" i="13"/>
  <c r="R37" i="13"/>
  <c r="R44" i="13" s="1"/>
  <c r="Q37" i="13"/>
  <c r="P37" i="13"/>
  <c r="O37" i="13"/>
  <c r="O44" i="13" s="1"/>
  <c r="O45" i="13" s="1"/>
  <c r="N37" i="13"/>
  <c r="M37" i="13"/>
  <c r="L37" i="13"/>
  <c r="L44" i="13" s="1"/>
  <c r="K37" i="13"/>
  <c r="J37" i="13"/>
  <c r="J44" i="13" s="1"/>
  <c r="I37" i="13"/>
  <c r="H37" i="13"/>
  <c r="G37" i="13"/>
  <c r="G44" i="13" s="1"/>
  <c r="F37" i="13"/>
  <c r="E37" i="13"/>
  <c r="E44" i="13" s="1"/>
  <c r="D37" i="13"/>
  <c r="D44" i="13" s="1"/>
  <c r="C37" i="13"/>
  <c r="X26" i="13"/>
  <c r="O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P26" i="13" s="1"/>
  <c r="O25" i="13"/>
  <c r="N25" i="13"/>
  <c r="M25" i="13"/>
  <c r="L25" i="13"/>
  <c r="K25" i="13"/>
  <c r="J25" i="13"/>
  <c r="I25" i="13"/>
  <c r="H25" i="13"/>
  <c r="H26" i="13" s="1"/>
  <c r="G25" i="13"/>
  <c r="F25" i="13"/>
  <c r="E25" i="13"/>
  <c r="D25" i="13"/>
  <c r="C25" i="13"/>
  <c r="AA13" i="13"/>
  <c r="Y13" i="13"/>
  <c r="Y26" i="13" s="1"/>
  <c r="X13" i="13"/>
  <c r="Z13" i="13" s="1"/>
  <c r="W13" i="13"/>
  <c r="W26" i="13" s="1"/>
  <c r="V13" i="13"/>
  <c r="V26" i="13" s="1"/>
  <c r="U13" i="13"/>
  <c r="T13" i="13"/>
  <c r="T26" i="13" s="1"/>
  <c r="S13" i="13"/>
  <c r="R13" i="13"/>
  <c r="Q13" i="13"/>
  <c r="Q26" i="13" s="1"/>
  <c r="P13" i="13"/>
  <c r="O13" i="13"/>
  <c r="N13" i="13"/>
  <c r="N26" i="13" s="1"/>
  <c r="M13" i="13"/>
  <c r="L13" i="13"/>
  <c r="L26" i="13" s="1"/>
  <c r="K13" i="13"/>
  <c r="J13" i="13"/>
  <c r="I13" i="13"/>
  <c r="I26" i="13" s="1"/>
  <c r="H13" i="13"/>
  <c r="G13" i="13"/>
  <c r="G26" i="13" s="1"/>
  <c r="G45" i="13" s="1"/>
  <c r="F13" i="13"/>
  <c r="F26" i="13" s="1"/>
  <c r="E13" i="13"/>
  <c r="D13" i="13"/>
  <c r="D26" i="13" s="1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4" i="14"/>
  <c r="AA43" i="14"/>
  <c r="Y43" i="14"/>
  <c r="X43" i="14"/>
  <c r="Z43" i="14" s="1"/>
  <c r="W43" i="14"/>
  <c r="V43" i="14"/>
  <c r="U43" i="14"/>
  <c r="U44" i="14" s="1"/>
  <c r="T43" i="14"/>
  <c r="S43" i="14"/>
  <c r="R43" i="14"/>
  <c r="Q43" i="14"/>
  <c r="P43" i="14"/>
  <c r="P44" i="14" s="1"/>
  <c r="O43" i="14"/>
  <c r="N43" i="14"/>
  <c r="M43" i="14"/>
  <c r="M44" i="14" s="1"/>
  <c r="L43" i="14"/>
  <c r="K43" i="14"/>
  <c r="J43" i="14"/>
  <c r="I43" i="14"/>
  <c r="H43" i="14"/>
  <c r="H44" i="14" s="1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U37" i="14"/>
  <c r="T37" i="14"/>
  <c r="T44" i="14" s="1"/>
  <c r="S37" i="14"/>
  <c r="S44" i="14" s="1"/>
  <c r="R37" i="14"/>
  <c r="Q37" i="14"/>
  <c r="Q44" i="14" s="1"/>
  <c r="P37" i="14"/>
  <c r="O37" i="14"/>
  <c r="O44" i="14" s="1"/>
  <c r="N37" i="14"/>
  <c r="N44" i="14" s="1"/>
  <c r="M37" i="14"/>
  <c r="L37" i="14"/>
  <c r="K37" i="14"/>
  <c r="K44" i="14" s="1"/>
  <c r="J37" i="14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H26" i="14"/>
  <c r="AA25" i="14"/>
  <c r="Y25" i="14"/>
  <c r="X25" i="14"/>
  <c r="W25" i="14"/>
  <c r="W26" i="14" s="1"/>
  <c r="W45" i="14" s="1"/>
  <c r="V25" i="14"/>
  <c r="U25" i="14"/>
  <c r="T25" i="14"/>
  <c r="S25" i="14"/>
  <c r="R25" i="14"/>
  <c r="Q25" i="14"/>
  <c r="P25" i="14"/>
  <c r="O25" i="14"/>
  <c r="O26" i="14" s="1"/>
  <c r="O45" i="14" s="1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X26" i="14" s="1"/>
  <c r="W13" i="14"/>
  <c r="V13" i="14"/>
  <c r="V26" i="14" s="1"/>
  <c r="U13" i="14"/>
  <c r="U26" i="14" s="1"/>
  <c r="T13" i="14"/>
  <c r="S13" i="14"/>
  <c r="R13" i="14"/>
  <c r="R26" i="14" s="1"/>
  <c r="Q13" i="14"/>
  <c r="P13" i="14"/>
  <c r="P26" i="14" s="1"/>
  <c r="O13" i="14"/>
  <c r="N13" i="14"/>
  <c r="N26" i="14" s="1"/>
  <c r="M13" i="14"/>
  <c r="M26" i="14" s="1"/>
  <c r="M45" i="14" s="1"/>
  <c r="L13" i="14"/>
  <c r="K13" i="14"/>
  <c r="J13" i="14"/>
  <c r="J26" i="14" s="1"/>
  <c r="I13" i="14"/>
  <c r="H13" i="14"/>
  <c r="G13" i="14"/>
  <c r="F13" i="14"/>
  <c r="F26" i="14" s="1"/>
  <c r="E13" i="14"/>
  <c r="E26" i="14" s="1"/>
  <c r="E45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O26" i="15"/>
  <c r="AA25" i="15"/>
  <c r="Y25" i="15"/>
  <c r="X25" i="15"/>
  <c r="W25" i="15"/>
  <c r="W26" i="15" s="1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G26" i="15" s="1"/>
  <c r="F25" i="15"/>
  <c r="E25" i="15"/>
  <c r="D25" i="15"/>
  <c r="C25" i="15"/>
  <c r="AA13" i="15"/>
  <c r="Y13" i="15"/>
  <c r="X13" i="15"/>
  <c r="W13" i="15"/>
  <c r="V13" i="15"/>
  <c r="V26" i="15" s="1"/>
  <c r="U13" i="15"/>
  <c r="T13" i="15"/>
  <c r="T26" i="15" s="1"/>
  <c r="S13" i="15"/>
  <c r="R13" i="15"/>
  <c r="Q13" i="15"/>
  <c r="P13" i="15"/>
  <c r="P26" i="15" s="1"/>
  <c r="O13" i="15"/>
  <c r="N13" i="15"/>
  <c r="N26" i="15" s="1"/>
  <c r="M13" i="15"/>
  <c r="L13" i="15"/>
  <c r="L26" i="15" s="1"/>
  <c r="K13" i="15"/>
  <c r="J13" i="15"/>
  <c r="I13" i="15"/>
  <c r="H13" i="15"/>
  <c r="H26" i="15" s="1"/>
  <c r="G13" i="15"/>
  <c r="F13" i="15"/>
  <c r="F26" i="15" s="1"/>
  <c r="E13" i="15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O44" i="16" s="1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V37" i="16"/>
  <c r="U37" i="16"/>
  <c r="U44" i="16" s="1"/>
  <c r="T37" i="16"/>
  <c r="T44" i="16" s="1"/>
  <c r="S37" i="16"/>
  <c r="R37" i="16"/>
  <c r="R44" i="16" s="1"/>
  <c r="Q37" i="16"/>
  <c r="P37" i="16"/>
  <c r="P44" i="16" s="1"/>
  <c r="O37" i="16"/>
  <c r="N37" i="16"/>
  <c r="M37" i="16"/>
  <c r="L37" i="16"/>
  <c r="L44" i="16" s="1"/>
  <c r="K37" i="16"/>
  <c r="J37" i="16"/>
  <c r="J44" i="16" s="1"/>
  <c r="I37" i="16"/>
  <c r="H37" i="16"/>
  <c r="G37" i="16"/>
  <c r="F37" i="16"/>
  <c r="E37" i="16"/>
  <c r="E44" i="16" s="1"/>
  <c r="D37" i="16"/>
  <c r="D44" i="16" s="1"/>
  <c r="C37" i="16"/>
  <c r="W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V13" i="16"/>
  <c r="V26" i="16" s="1"/>
  <c r="U13" i="16"/>
  <c r="U26" i="16" s="1"/>
  <c r="T13" i="16"/>
  <c r="T26" i="16" s="1"/>
  <c r="S13" i="16"/>
  <c r="R13" i="16"/>
  <c r="R26" i="16" s="1"/>
  <c r="R45" i="16" s="1"/>
  <c r="Q13" i="16"/>
  <c r="Q26" i="16" s="1"/>
  <c r="P13" i="16"/>
  <c r="O13" i="16"/>
  <c r="O26" i="16" s="1"/>
  <c r="N13" i="16"/>
  <c r="N26" i="16" s="1"/>
  <c r="M13" i="16"/>
  <c r="M26" i="16" s="1"/>
  <c r="L13" i="16"/>
  <c r="L26" i="16" s="1"/>
  <c r="K13" i="16"/>
  <c r="J13" i="16"/>
  <c r="J26" i="16" s="1"/>
  <c r="J45" i="16" s="1"/>
  <c r="I13" i="16"/>
  <c r="I26" i="16" s="1"/>
  <c r="H13" i="16"/>
  <c r="G13" i="16"/>
  <c r="G26" i="16" s="1"/>
  <c r="F13" i="16"/>
  <c r="F26" i="16" s="1"/>
  <c r="E13" i="16"/>
  <c r="E26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P44" i="17" s="1"/>
  <c r="O43" i="17"/>
  <c r="N43" i="17"/>
  <c r="M43" i="17"/>
  <c r="M44" i="17" s="1"/>
  <c r="L43" i="17"/>
  <c r="K43" i="17"/>
  <c r="J43" i="17"/>
  <c r="I43" i="17"/>
  <c r="H43" i="17"/>
  <c r="H44" i="17" s="1"/>
  <c r="G43" i="17"/>
  <c r="F43" i="17"/>
  <c r="E43" i="17"/>
  <c r="E44" i="17" s="1"/>
  <c r="D43" i="17"/>
  <c r="C43" i="17"/>
  <c r="AA37" i="17"/>
  <c r="AA44" i="17" s="1"/>
  <c r="Y37" i="17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Q37" i="17"/>
  <c r="Q44" i="17" s="1"/>
  <c r="P37" i="17"/>
  <c r="O37" i="17"/>
  <c r="O44" i="17" s="1"/>
  <c r="N37" i="17"/>
  <c r="N44" i="17" s="1"/>
  <c r="M37" i="17"/>
  <c r="L37" i="17"/>
  <c r="K37" i="17"/>
  <c r="K44" i="17" s="1"/>
  <c r="J37" i="17"/>
  <c r="I37" i="17"/>
  <c r="I44" i="17" s="1"/>
  <c r="H37" i="17"/>
  <c r="G37" i="17"/>
  <c r="G44" i="17" s="1"/>
  <c r="F37" i="17"/>
  <c r="F44" i="17" s="1"/>
  <c r="E37" i="17"/>
  <c r="D37" i="17"/>
  <c r="D44" i="17" s="1"/>
  <c r="C37" i="17"/>
  <c r="C44" i="17" s="1"/>
  <c r="S26" i="17"/>
  <c r="S45" i="17" s="1"/>
  <c r="O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W26" i="17" s="1"/>
  <c r="V13" i="17"/>
  <c r="V26" i="17" s="1"/>
  <c r="V45" i="17" s="1"/>
  <c r="U13" i="17"/>
  <c r="T13" i="17"/>
  <c r="T26" i="17" s="1"/>
  <c r="T45" i="17" s="1"/>
  <c r="S13" i="17"/>
  <c r="R13" i="17"/>
  <c r="R26" i="17" s="1"/>
  <c r="Q13" i="17"/>
  <c r="Q26" i="17" s="1"/>
  <c r="P13" i="17"/>
  <c r="P26" i="17" s="1"/>
  <c r="O13" i="17"/>
  <c r="N13" i="17"/>
  <c r="N26" i="17" s="1"/>
  <c r="N45" i="17" s="1"/>
  <c r="M13" i="17"/>
  <c r="L13" i="17"/>
  <c r="K13" i="17"/>
  <c r="J13" i="17"/>
  <c r="J26" i="17" s="1"/>
  <c r="I13" i="17"/>
  <c r="I26" i="17" s="1"/>
  <c r="H13" i="17"/>
  <c r="H26" i="17" s="1"/>
  <c r="H45" i="17" s="1"/>
  <c r="G13" i="17"/>
  <c r="G26" i="17" s="1"/>
  <c r="F13" i="17"/>
  <c r="F26" i="17" s="1"/>
  <c r="F45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4" i="18"/>
  <c r="H44" i="18"/>
  <c r="AA43" i="18"/>
  <c r="Z43" i="18"/>
  <c r="Y43" i="18"/>
  <c r="X43" i="18"/>
  <c r="X44" i="18" s="1"/>
  <c r="Z44" i="18" s="1"/>
  <c r="W43" i="18"/>
  <c r="V43" i="18"/>
  <c r="U43" i="18"/>
  <c r="T43" i="18"/>
  <c r="S43" i="18"/>
  <c r="R43" i="18"/>
  <c r="R44" i="18" s="1"/>
  <c r="Q43" i="18"/>
  <c r="P43" i="18"/>
  <c r="O43" i="18"/>
  <c r="N43" i="18"/>
  <c r="M43" i="18"/>
  <c r="L43" i="18"/>
  <c r="K43" i="18"/>
  <c r="J43" i="18"/>
  <c r="J44" i="18" s="1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U37" i="18"/>
  <c r="U44" i="18" s="1"/>
  <c r="T37" i="18"/>
  <c r="S37" i="18"/>
  <c r="S44" i="18" s="1"/>
  <c r="R37" i="18"/>
  <c r="Q37" i="18"/>
  <c r="Q44" i="18" s="1"/>
  <c r="P37" i="18"/>
  <c r="O37" i="18"/>
  <c r="O44" i="18" s="1"/>
  <c r="N37" i="18"/>
  <c r="M37" i="18"/>
  <c r="M44" i="18" s="1"/>
  <c r="L37" i="18"/>
  <c r="K37" i="18"/>
  <c r="K44" i="18" s="1"/>
  <c r="J37" i="18"/>
  <c r="I37" i="18"/>
  <c r="I44" i="18" s="1"/>
  <c r="H37" i="18"/>
  <c r="G37" i="18"/>
  <c r="G44" i="18" s="1"/>
  <c r="F37" i="18"/>
  <c r="E37" i="18"/>
  <c r="E44" i="18" s="1"/>
  <c r="D37" i="18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V13" i="18"/>
  <c r="V26" i="18" s="1"/>
  <c r="U13" i="18"/>
  <c r="T13" i="18"/>
  <c r="T26" i="18" s="1"/>
  <c r="S13" i="18"/>
  <c r="S26" i="18" s="1"/>
  <c r="R13" i="18"/>
  <c r="R26" i="18" s="1"/>
  <c r="R45" i="18" s="1"/>
  <c r="Q13" i="18"/>
  <c r="Q26" i="18" s="1"/>
  <c r="P13" i="18"/>
  <c r="P26" i="18" s="1"/>
  <c r="P45" i="18" s="1"/>
  <c r="O13" i="18"/>
  <c r="O26" i="18" s="1"/>
  <c r="N13" i="18"/>
  <c r="N26" i="18" s="1"/>
  <c r="M13" i="18"/>
  <c r="L13" i="18"/>
  <c r="L26" i="18" s="1"/>
  <c r="K13" i="18"/>
  <c r="K26" i="18" s="1"/>
  <c r="J13" i="18"/>
  <c r="J26" i="18" s="1"/>
  <c r="J45" i="18" s="1"/>
  <c r="I13" i="18"/>
  <c r="I26" i="18" s="1"/>
  <c r="H13" i="18"/>
  <c r="H26" i="18" s="1"/>
  <c r="G13" i="18"/>
  <c r="G26" i="18" s="1"/>
  <c r="F13" i="18"/>
  <c r="F26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Y44" i="19" s="1"/>
  <c r="Z44" i="19" s="1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Z37" i="19"/>
  <c r="Y37" i="19"/>
  <c r="X37" i="19"/>
  <c r="X44" i="19" s="1"/>
  <c r="W37" i="19"/>
  <c r="V37" i="19"/>
  <c r="V44" i="19" s="1"/>
  <c r="U37" i="19"/>
  <c r="T37" i="19"/>
  <c r="T44" i="19" s="1"/>
  <c r="S37" i="19"/>
  <c r="R37" i="19"/>
  <c r="Q37" i="19"/>
  <c r="Q44" i="19" s="1"/>
  <c r="P37" i="19"/>
  <c r="P44" i="19" s="1"/>
  <c r="O37" i="19"/>
  <c r="N37" i="19"/>
  <c r="N44" i="19" s="1"/>
  <c r="M37" i="19"/>
  <c r="L37" i="19"/>
  <c r="L44" i="19" s="1"/>
  <c r="K37" i="19"/>
  <c r="J37" i="19"/>
  <c r="I37" i="19"/>
  <c r="H37" i="19"/>
  <c r="H44" i="19" s="1"/>
  <c r="G37" i="19"/>
  <c r="F37" i="19"/>
  <c r="F44" i="19" s="1"/>
  <c r="E37" i="19"/>
  <c r="D37" i="19"/>
  <c r="D44" i="19" s="1"/>
  <c r="C37" i="19"/>
  <c r="AA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U13" i="19"/>
  <c r="T13" i="19"/>
  <c r="T26" i="19" s="1"/>
  <c r="T45" i="19" s="1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N26" i="19" s="1"/>
  <c r="M13" i="19"/>
  <c r="L13" i="19"/>
  <c r="L26" i="19" s="1"/>
  <c r="L45" i="19" s="1"/>
  <c r="K13" i="19"/>
  <c r="K26" i="19" s="1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D13" i="19"/>
  <c r="D26" i="19" s="1"/>
  <c r="D45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X44" i="20" s="1"/>
  <c r="W43" i="20"/>
  <c r="V43" i="20"/>
  <c r="U43" i="20"/>
  <c r="T43" i="20"/>
  <c r="S43" i="20"/>
  <c r="R43" i="20"/>
  <c r="R44" i="20" s="1"/>
  <c r="Q43" i="20"/>
  <c r="P43" i="20"/>
  <c r="O43" i="20"/>
  <c r="N43" i="20"/>
  <c r="M43" i="20"/>
  <c r="L43" i="20"/>
  <c r="K43" i="20"/>
  <c r="J43" i="20"/>
  <c r="J44" i="20" s="1"/>
  <c r="I43" i="20"/>
  <c r="H43" i="20"/>
  <c r="G43" i="20"/>
  <c r="F43" i="20"/>
  <c r="E43" i="20"/>
  <c r="D43" i="20"/>
  <c r="C43" i="20"/>
  <c r="AA37" i="20"/>
  <c r="AA44" i="20" s="1"/>
  <c r="Y37" i="20"/>
  <c r="Y44" i="20" s="1"/>
  <c r="Z44" i="20" s="1"/>
  <c r="X37" i="20"/>
  <c r="Z37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V26" i="20"/>
  <c r="V45" i="20" s="1"/>
  <c r="F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W45" i="20" s="1"/>
  <c r="V13" i="20"/>
  <c r="U13" i="20"/>
  <c r="T13" i="20"/>
  <c r="T26" i="20" s="1"/>
  <c r="T45" i="20" s="1"/>
  <c r="S13" i="20"/>
  <c r="S26" i="20" s="1"/>
  <c r="S45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N45" i="20" s="1"/>
  <c r="M13" i="20"/>
  <c r="L13" i="20"/>
  <c r="L26" i="20" s="1"/>
  <c r="L45" i="20" s="1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G45" i="20" s="1"/>
  <c r="F13" i="20"/>
  <c r="E13" i="20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K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X44" i="21" s="1"/>
  <c r="Z44" i="21" s="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N37" i="21"/>
  <c r="N44" i="21" s="1"/>
  <c r="M37" i="21"/>
  <c r="M44" i="21" s="1"/>
  <c r="L37" i="21"/>
  <c r="L44" i="21" s="1"/>
  <c r="K37" i="21"/>
  <c r="J37" i="21"/>
  <c r="J44" i="21" s="1"/>
  <c r="I37" i="2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AA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M45" i="21" s="1"/>
  <c r="L13" i="21"/>
  <c r="L26" i="21" s="1"/>
  <c r="K13" i="21"/>
  <c r="K26" i="21" s="1"/>
  <c r="K45" i="21" s="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K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L37" i="22"/>
  <c r="L44" i="22" s="1"/>
  <c r="K37" i="22"/>
  <c r="J37" i="22"/>
  <c r="J44" i="22" s="1"/>
  <c r="I37" i="22"/>
  <c r="I44" i="22" s="1"/>
  <c r="H37" i="22"/>
  <c r="H44" i="22" s="1"/>
  <c r="G37" i="22"/>
  <c r="F37" i="22"/>
  <c r="F44" i="22" s="1"/>
  <c r="E37" i="22"/>
  <c r="D37" i="22"/>
  <c r="D44" i="22" s="1"/>
  <c r="C37" i="22"/>
  <c r="C44" i="22" s="1"/>
  <c r="S26" i="22"/>
  <c r="K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W26" i="22" s="1"/>
  <c r="V13" i="22"/>
  <c r="V26" i="22" s="1"/>
  <c r="U13" i="22"/>
  <c r="U26" i="22" s="1"/>
  <c r="T13" i="22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F45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V44" i="23" s="1"/>
  <c r="U37" i="23"/>
  <c r="T37" i="23"/>
  <c r="S37" i="23"/>
  <c r="S44" i="23" s="1"/>
  <c r="R37" i="23"/>
  <c r="R44" i="23" s="1"/>
  <c r="Q37" i="23"/>
  <c r="P37" i="23"/>
  <c r="P44" i="23" s="1"/>
  <c r="O37" i="23"/>
  <c r="N37" i="23"/>
  <c r="N44" i="23" s="1"/>
  <c r="M37" i="23"/>
  <c r="L37" i="23"/>
  <c r="K37" i="23"/>
  <c r="K44" i="23" s="1"/>
  <c r="J37" i="23"/>
  <c r="J44" i="23" s="1"/>
  <c r="I37" i="23"/>
  <c r="H37" i="23"/>
  <c r="H44" i="23" s="1"/>
  <c r="H45" i="23" s="1"/>
  <c r="G37" i="23"/>
  <c r="F37" i="23"/>
  <c r="F44" i="23" s="1"/>
  <c r="E37" i="23"/>
  <c r="D37" i="23"/>
  <c r="C37" i="23"/>
  <c r="C44" i="23" s="1"/>
  <c r="L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V13" i="23"/>
  <c r="V26" i="23" s="1"/>
  <c r="U13" i="23"/>
  <c r="U26" i="23" s="1"/>
  <c r="T13" i="23"/>
  <c r="S13" i="23"/>
  <c r="S26" i="23" s="1"/>
  <c r="R13" i="23"/>
  <c r="R26" i="23" s="1"/>
  <c r="R45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K13" i="23"/>
  <c r="K26" i="23" s="1"/>
  <c r="J13" i="23"/>
  <c r="J26" i="23" s="1"/>
  <c r="J45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J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H44" i="24" s="1"/>
  <c r="G43" i="24"/>
  <c r="F43" i="24"/>
  <c r="E43" i="24"/>
  <c r="D43" i="24"/>
  <c r="C43" i="24"/>
  <c r="AA37" i="24"/>
  <c r="AA44" i="24" s="1"/>
  <c r="Y37" i="24"/>
  <c r="Z37" i="24" s="1"/>
  <c r="X37" i="24"/>
  <c r="X44" i="24" s="1"/>
  <c r="W37" i="24"/>
  <c r="W44" i="24" s="1"/>
  <c r="V37" i="24"/>
  <c r="U37" i="24"/>
  <c r="T37" i="24"/>
  <c r="T44" i="24" s="1"/>
  <c r="S37" i="24"/>
  <c r="S44" i="24" s="1"/>
  <c r="R37" i="24"/>
  <c r="R44" i="24" s="1"/>
  <c r="Q37" i="24"/>
  <c r="P37" i="24"/>
  <c r="P44" i="24" s="1"/>
  <c r="O37" i="24"/>
  <c r="O44" i="24" s="1"/>
  <c r="N37" i="24"/>
  <c r="M37" i="24"/>
  <c r="L37" i="24"/>
  <c r="K37" i="24"/>
  <c r="K44" i="24" s="1"/>
  <c r="J37" i="24"/>
  <c r="I37" i="24"/>
  <c r="I44" i="24" s="1"/>
  <c r="H37" i="24"/>
  <c r="G37" i="24"/>
  <c r="G44" i="24" s="1"/>
  <c r="F37" i="24"/>
  <c r="E37" i="24"/>
  <c r="D37" i="24"/>
  <c r="D44" i="24" s="1"/>
  <c r="C37" i="24"/>
  <c r="C44" i="24" s="1"/>
  <c r="X26" i="24"/>
  <c r="U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Z13" i="24"/>
  <c r="Y13" i="24"/>
  <c r="X13" i="24"/>
  <c r="W13" i="24"/>
  <c r="W26" i="24" s="1"/>
  <c r="W45" i="24" s="1"/>
  <c r="V13" i="24"/>
  <c r="V26" i="24" s="1"/>
  <c r="U13" i="24"/>
  <c r="T13" i="24"/>
  <c r="T26" i="24" s="1"/>
  <c r="S13" i="24"/>
  <c r="S26" i="24" s="1"/>
  <c r="S45" i="24" s="1"/>
  <c r="R13" i="24"/>
  <c r="R26" i="24" s="1"/>
  <c r="R45" i="24" s="1"/>
  <c r="Q13" i="24"/>
  <c r="P13" i="24"/>
  <c r="O13" i="24"/>
  <c r="O26" i="24" s="1"/>
  <c r="O45" i="24" s="1"/>
  <c r="N13" i="24"/>
  <c r="N26" i="24" s="1"/>
  <c r="M13" i="24"/>
  <c r="M26" i="24" s="1"/>
  <c r="L13" i="24"/>
  <c r="L26" i="24" s="1"/>
  <c r="K13" i="24"/>
  <c r="K26" i="24" s="1"/>
  <c r="K45" i="24" s="1"/>
  <c r="J13" i="24"/>
  <c r="J26" i="24" s="1"/>
  <c r="J45" i="24" s="1"/>
  <c r="I13" i="24"/>
  <c r="H13" i="24"/>
  <c r="G13" i="24"/>
  <c r="F13" i="24"/>
  <c r="F26" i="24" s="1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T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X37" i="25"/>
  <c r="W37" i="25"/>
  <c r="V37" i="25"/>
  <c r="V44" i="25" s="1"/>
  <c r="U37" i="25"/>
  <c r="U44" i="25" s="1"/>
  <c r="T37" i="25"/>
  <c r="S37" i="25"/>
  <c r="S44" i="25" s="1"/>
  <c r="R37" i="25"/>
  <c r="R44" i="25" s="1"/>
  <c r="Q37" i="25"/>
  <c r="P37" i="25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H37" i="25"/>
  <c r="G37" i="25"/>
  <c r="F37" i="25"/>
  <c r="F44" i="25" s="1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P26" i="25" s="1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W13" i="25"/>
  <c r="W26" i="25" s="1"/>
  <c r="V13" i="25"/>
  <c r="U13" i="25"/>
  <c r="U26" i="25" s="1"/>
  <c r="T13" i="25"/>
  <c r="T26" i="25" s="1"/>
  <c r="S13" i="25"/>
  <c r="R13" i="25"/>
  <c r="R26" i="25" s="1"/>
  <c r="Q13" i="25"/>
  <c r="Q26" i="25" s="1"/>
  <c r="P13" i="25"/>
  <c r="O13" i="25"/>
  <c r="O26" i="25" s="1"/>
  <c r="N13" i="25"/>
  <c r="M13" i="25"/>
  <c r="M26" i="25" s="1"/>
  <c r="L13" i="25"/>
  <c r="L26" i="25" s="1"/>
  <c r="K13" i="25"/>
  <c r="J13" i="25"/>
  <c r="J26" i="25" s="1"/>
  <c r="I13" i="25"/>
  <c r="I26" i="25" s="1"/>
  <c r="H13" i="25"/>
  <c r="H26" i="25" s="1"/>
  <c r="G13" i="25"/>
  <c r="G26" i="25" s="1"/>
  <c r="F13" i="25"/>
  <c r="E13" i="25"/>
  <c r="E26" i="25" s="1"/>
  <c r="D13" i="25"/>
  <c r="D26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M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P44" i="26" s="1"/>
  <c r="O43" i="26"/>
  <c r="N43" i="26"/>
  <c r="M43" i="26"/>
  <c r="L43" i="26"/>
  <c r="K43" i="26"/>
  <c r="J43" i="26"/>
  <c r="I43" i="26"/>
  <c r="H43" i="26"/>
  <c r="H44" i="26" s="1"/>
  <c r="G43" i="26"/>
  <c r="F43" i="26"/>
  <c r="E43" i="26"/>
  <c r="D43" i="26"/>
  <c r="C43" i="26"/>
  <c r="AA37" i="26"/>
  <c r="AA44" i="26" s="1"/>
  <c r="Z37" i="26"/>
  <c r="Y37" i="26"/>
  <c r="Y44" i="26" s="1"/>
  <c r="X37" i="26"/>
  <c r="W37" i="26"/>
  <c r="W44" i="26" s="1"/>
  <c r="V37" i="26"/>
  <c r="U37" i="26"/>
  <c r="T37" i="26"/>
  <c r="T44" i="26" s="1"/>
  <c r="S37" i="26"/>
  <c r="S44" i="26" s="1"/>
  <c r="R37" i="26"/>
  <c r="R44" i="26" s="1"/>
  <c r="Q37" i="26"/>
  <c r="Q44" i="26" s="1"/>
  <c r="P37" i="26"/>
  <c r="O37" i="26"/>
  <c r="O44" i="26" s="1"/>
  <c r="N37" i="26"/>
  <c r="M37" i="26"/>
  <c r="L37" i="26"/>
  <c r="L44" i="26" s="1"/>
  <c r="K37" i="26"/>
  <c r="K44" i="26" s="1"/>
  <c r="J37" i="26"/>
  <c r="J44" i="26" s="1"/>
  <c r="I37" i="26"/>
  <c r="I44" i="26" s="1"/>
  <c r="H37" i="26"/>
  <c r="G37" i="26"/>
  <c r="G44" i="26" s="1"/>
  <c r="F37" i="26"/>
  <c r="E37" i="26"/>
  <c r="E44" i="26" s="1"/>
  <c r="D37" i="26"/>
  <c r="D44" i="26" s="1"/>
  <c r="C37" i="26"/>
  <c r="C44" i="26" s="1"/>
  <c r="W26" i="26"/>
  <c r="AA25" i="26"/>
  <c r="Y25" i="26"/>
  <c r="X25" i="26"/>
  <c r="Z25" i="26" s="1"/>
  <c r="W25" i="26"/>
  <c r="V25" i="26"/>
  <c r="U25" i="26"/>
  <c r="T25" i="26"/>
  <c r="S25" i="26"/>
  <c r="S26" i="26" s="1"/>
  <c r="S45" i="26" s="1"/>
  <c r="R25" i="26"/>
  <c r="Q25" i="26"/>
  <c r="P25" i="26"/>
  <c r="O25" i="26"/>
  <c r="O26" i="26" s="1"/>
  <c r="N25" i="26"/>
  <c r="M25" i="26"/>
  <c r="L25" i="26"/>
  <c r="K25" i="26"/>
  <c r="K26" i="26" s="1"/>
  <c r="K45" i="26" s="1"/>
  <c r="J25" i="26"/>
  <c r="I25" i="26"/>
  <c r="H25" i="26"/>
  <c r="G25" i="26"/>
  <c r="F25" i="26"/>
  <c r="E25" i="26"/>
  <c r="D25" i="26"/>
  <c r="C25" i="26"/>
  <c r="C26" i="26" s="1"/>
  <c r="C45" i="26" s="1"/>
  <c r="AA13" i="26"/>
  <c r="Y13" i="26"/>
  <c r="Y26" i="26" s="1"/>
  <c r="X13" i="26"/>
  <c r="W13" i="26"/>
  <c r="V13" i="26"/>
  <c r="V26" i="26" s="1"/>
  <c r="U13" i="26"/>
  <c r="T13" i="26"/>
  <c r="T26" i="26" s="1"/>
  <c r="S13" i="26"/>
  <c r="R13" i="26"/>
  <c r="R26" i="26" s="1"/>
  <c r="R45" i="26" s="1"/>
  <c r="Q13" i="26"/>
  <c r="Q26" i="26" s="1"/>
  <c r="P13" i="26"/>
  <c r="P26" i="26" s="1"/>
  <c r="O13" i="26"/>
  <c r="N13" i="26"/>
  <c r="N26" i="26" s="1"/>
  <c r="M13" i="26"/>
  <c r="L13" i="26"/>
  <c r="L26" i="26" s="1"/>
  <c r="K13" i="26"/>
  <c r="J13" i="26"/>
  <c r="J26" i="26" s="1"/>
  <c r="J45" i="26" s="1"/>
  <c r="I13" i="26"/>
  <c r="I26" i="26" s="1"/>
  <c r="H13" i="26"/>
  <c r="H26" i="26" s="1"/>
  <c r="G13" i="26"/>
  <c r="G26" i="26" s="1"/>
  <c r="F13" i="26"/>
  <c r="F26" i="26" s="1"/>
  <c r="E13" i="26"/>
  <c r="D13" i="26"/>
  <c r="D26" i="26" s="1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T44" i="27"/>
  <c r="L44" i="27"/>
  <c r="AA43" i="27"/>
  <c r="Y43" i="27"/>
  <c r="X43" i="27"/>
  <c r="Z43" i="27" s="1"/>
  <c r="W43" i="27"/>
  <c r="V43" i="27"/>
  <c r="U43" i="27"/>
  <c r="U44" i="27" s="1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V37" i="27"/>
  <c r="U37" i="27"/>
  <c r="T37" i="27"/>
  <c r="S37" i="27"/>
  <c r="R37" i="27"/>
  <c r="R44" i="27" s="1"/>
  <c r="Q37" i="27"/>
  <c r="Q44" i="27" s="1"/>
  <c r="P37" i="27"/>
  <c r="O37" i="27"/>
  <c r="N37" i="27"/>
  <c r="M37" i="27"/>
  <c r="M44" i="27" s="1"/>
  <c r="L37" i="27"/>
  <c r="K37" i="27"/>
  <c r="J37" i="27"/>
  <c r="J44" i="27" s="1"/>
  <c r="I37" i="27"/>
  <c r="I44" i="27" s="1"/>
  <c r="H37" i="27"/>
  <c r="G37" i="27"/>
  <c r="F37" i="27"/>
  <c r="E37" i="27"/>
  <c r="E44" i="27" s="1"/>
  <c r="D37" i="27"/>
  <c r="D44" i="27" s="1"/>
  <c r="C37" i="27"/>
  <c r="R26" i="27"/>
  <c r="R45" i="27" s="1"/>
  <c r="AA25" i="27"/>
  <c r="Y25" i="27"/>
  <c r="X25" i="27"/>
  <c r="Z25" i="27" s="1"/>
  <c r="W25" i="27"/>
  <c r="W26" i="27" s="1"/>
  <c r="V25" i="27"/>
  <c r="U25" i="27"/>
  <c r="T25" i="27"/>
  <c r="S25" i="27"/>
  <c r="S26" i="27" s="1"/>
  <c r="R25" i="27"/>
  <c r="Q25" i="27"/>
  <c r="P25" i="27"/>
  <c r="O25" i="27"/>
  <c r="O26" i="27" s="1"/>
  <c r="N25" i="27"/>
  <c r="M25" i="27"/>
  <c r="L25" i="27"/>
  <c r="K25" i="27"/>
  <c r="K26" i="27" s="1"/>
  <c r="J25" i="27"/>
  <c r="I25" i="27"/>
  <c r="H25" i="27"/>
  <c r="G25" i="27"/>
  <c r="G26" i="27" s="1"/>
  <c r="F25" i="27"/>
  <c r="E25" i="27"/>
  <c r="D25" i="27"/>
  <c r="C25" i="27"/>
  <c r="C26" i="27" s="1"/>
  <c r="AA13" i="27"/>
  <c r="Y13" i="27"/>
  <c r="Y26" i="27" s="1"/>
  <c r="Y45" i="27" s="1"/>
  <c r="X13" i="27"/>
  <c r="W13" i="27"/>
  <c r="V13" i="27"/>
  <c r="V26" i="27" s="1"/>
  <c r="U13" i="27"/>
  <c r="T13" i="27"/>
  <c r="T26" i="27" s="1"/>
  <c r="T45" i="27" s="1"/>
  <c r="S13" i="27"/>
  <c r="R13" i="27"/>
  <c r="Q13" i="27"/>
  <c r="Q26" i="27" s="1"/>
  <c r="Q45" i="27" s="1"/>
  <c r="P13" i="27"/>
  <c r="P26" i="27" s="1"/>
  <c r="O13" i="27"/>
  <c r="N13" i="27"/>
  <c r="N26" i="27" s="1"/>
  <c r="M13" i="27"/>
  <c r="L13" i="27"/>
  <c r="L26" i="27" s="1"/>
  <c r="L45" i="27" s="1"/>
  <c r="K13" i="27"/>
  <c r="J13" i="27"/>
  <c r="J26" i="27" s="1"/>
  <c r="J45" i="27" s="1"/>
  <c r="I13" i="27"/>
  <c r="I26" i="27" s="1"/>
  <c r="I45" i="27" s="1"/>
  <c r="H13" i="27"/>
  <c r="H26" i="27" s="1"/>
  <c r="G13" i="27"/>
  <c r="F13" i="27"/>
  <c r="F26" i="27" s="1"/>
  <c r="E13" i="27"/>
  <c r="D13" i="27"/>
  <c r="D26" i="27" s="1"/>
  <c r="D45" i="27" s="1"/>
  <c r="C13" i="27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N45" i="28"/>
  <c r="AA43" i="28"/>
  <c r="Y43" i="28"/>
  <c r="X43" i="28"/>
  <c r="Z43" i="28" s="1"/>
  <c r="W43" i="28"/>
  <c r="W44" i="28" s="1"/>
  <c r="V43" i="28"/>
  <c r="U43" i="28"/>
  <c r="T43" i="28"/>
  <c r="S43" i="28"/>
  <c r="R43" i="28"/>
  <c r="Q43" i="28"/>
  <c r="P43" i="28"/>
  <c r="P44" i="28" s="1"/>
  <c r="O43" i="28"/>
  <c r="N43" i="28"/>
  <c r="M43" i="28"/>
  <c r="M44" i="28" s="1"/>
  <c r="L43" i="28"/>
  <c r="K43" i="28"/>
  <c r="J43" i="28"/>
  <c r="I43" i="28"/>
  <c r="H43" i="28"/>
  <c r="H44" i="28" s="1"/>
  <c r="G43" i="28"/>
  <c r="G44" i="28" s="1"/>
  <c r="F43" i="28"/>
  <c r="E43" i="28"/>
  <c r="D43" i="28"/>
  <c r="C43" i="28"/>
  <c r="AA37" i="28"/>
  <c r="AA44" i="28" s="1"/>
  <c r="Z37" i="28"/>
  <c r="Y37" i="28"/>
  <c r="Y44" i="28" s="1"/>
  <c r="X37" i="28"/>
  <c r="W37" i="28"/>
  <c r="V37" i="28"/>
  <c r="V44" i="28" s="1"/>
  <c r="U37" i="28"/>
  <c r="T37" i="28"/>
  <c r="T44" i="28" s="1"/>
  <c r="S37" i="28"/>
  <c r="R37" i="28"/>
  <c r="R44" i="28" s="1"/>
  <c r="Q37" i="28"/>
  <c r="P37" i="28"/>
  <c r="O37" i="28"/>
  <c r="O44" i="28" s="1"/>
  <c r="O45" i="28" s="1"/>
  <c r="N37" i="28"/>
  <c r="N44" i="28" s="1"/>
  <c r="M37" i="28"/>
  <c r="L37" i="28"/>
  <c r="L44" i="28" s="1"/>
  <c r="K37" i="28"/>
  <c r="J37" i="28"/>
  <c r="J44" i="28" s="1"/>
  <c r="I37" i="28"/>
  <c r="H37" i="28"/>
  <c r="G37" i="28"/>
  <c r="F37" i="28"/>
  <c r="F44" i="28" s="1"/>
  <c r="E37" i="28"/>
  <c r="D37" i="28"/>
  <c r="D44" i="28" s="1"/>
  <c r="C37" i="28"/>
  <c r="X26" i="28"/>
  <c r="W26" i="28"/>
  <c r="W45" i="28" s="1"/>
  <c r="K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Y45" i="28" s="1"/>
  <c r="X13" i="28"/>
  <c r="W13" i="28"/>
  <c r="V13" i="28"/>
  <c r="V26" i="28" s="1"/>
  <c r="V45" i="28" s="1"/>
  <c r="U13" i="28"/>
  <c r="U26" i="28" s="1"/>
  <c r="T13" i="28"/>
  <c r="T26" i="28" s="1"/>
  <c r="T45" i="28" s="1"/>
  <c r="S13" i="28"/>
  <c r="R13" i="28"/>
  <c r="R26" i="28" s="1"/>
  <c r="R45" i="28" s="1"/>
  <c r="Q13" i="28"/>
  <c r="Q26" i="28" s="1"/>
  <c r="P13" i="28"/>
  <c r="O13" i="28"/>
  <c r="O26" i="28" s="1"/>
  <c r="N13" i="28"/>
  <c r="N26" i="28" s="1"/>
  <c r="M13" i="28"/>
  <c r="M26" i="28" s="1"/>
  <c r="L13" i="28"/>
  <c r="L26" i="28" s="1"/>
  <c r="L45" i="28" s="1"/>
  <c r="K13" i="28"/>
  <c r="J13" i="28"/>
  <c r="J26" i="28" s="1"/>
  <c r="J45" i="28" s="1"/>
  <c r="I13" i="28"/>
  <c r="I26" i="28" s="1"/>
  <c r="H13" i="28"/>
  <c r="H26" i="28" s="1"/>
  <c r="G13" i="28"/>
  <c r="G26" i="28" s="1"/>
  <c r="G45" i="28" s="1"/>
  <c r="F13" i="28"/>
  <c r="F26" i="28" s="1"/>
  <c r="E13" i="28"/>
  <c r="E26" i="28" s="1"/>
  <c r="D13" i="28"/>
  <c r="D26" i="28" s="1"/>
  <c r="C13" i="28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P44" i="29" s="1"/>
  <c r="O43" i="29"/>
  <c r="N43" i="29"/>
  <c r="M43" i="29"/>
  <c r="L43" i="29"/>
  <c r="L44" i="29" s="1"/>
  <c r="K43" i="29"/>
  <c r="J43" i="29"/>
  <c r="I43" i="29"/>
  <c r="H43" i="29"/>
  <c r="H44" i="29" s="1"/>
  <c r="G43" i="29"/>
  <c r="F43" i="29"/>
  <c r="E43" i="29"/>
  <c r="D43" i="29"/>
  <c r="C43" i="29"/>
  <c r="AA37" i="29"/>
  <c r="Z37" i="29"/>
  <c r="Y37" i="29"/>
  <c r="X37" i="29"/>
  <c r="W37" i="29"/>
  <c r="W44" i="29" s="1"/>
  <c r="V37" i="29"/>
  <c r="U37" i="29"/>
  <c r="T37" i="29"/>
  <c r="T44" i="29" s="1"/>
  <c r="S37" i="29"/>
  <c r="S44" i="29" s="1"/>
  <c r="R37" i="29"/>
  <c r="Q37" i="29"/>
  <c r="P37" i="29"/>
  <c r="O37" i="29"/>
  <c r="O44" i="29" s="1"/>
  <c r="N37" i="29"/>
  <c r="M37" i="29"/>
  <c r="M44" i="29" s="1"/>
  <c r="L37" i="29"/>
  <c r="K37" i="29"/>
  <c r="K44" i="29" s="1"/>
  <c r="J37" i="29"/>
  <c r="I37" i="29"/>
  <c r="H37" i="29"/>
  <c r="G37" i="29"/>
  <c r="G44" i="29" s="1"/>
  <c r="F37" i="29"/>
  <c r="E37" i="29"/>
  <c r="D37" i="29"/>
  <c r="D44" i="29" s="1"/>
  <c r="C37" i="29"/>
  <c r="C44" i="29" s="1"/>
  <c r="AA25" i="29"/>
  <c r="Y25" i="29"/>
  <c r="X25" i="29"/>
  <c r="W25" i="29"/>
  <c r="W26" i="29" s="1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Z13" i="29" s="1"/>
  <c r="W13" i="29"/>
  <c r="V13" i="29"/>
  <c r="U13" i="29"/>
  <c r="U26" i="29" s="1"/>
  <c r="T13" i="29"/>
  <c r="S13" i="29"/>
  <c r="R13" i="29"/>
  <c r="Q13" i="29"/>
  <c r="P13" i="29"/>
  <c r="P26" i="29" s="1"/>
  <c r="P45" i="29" s="1"/>
  <c r="O13" i="29"/>
  <c r="O26" i="29" s="1"/>
  <c r="O45" i="29" s="1"/>
  <c r="N13" i="29"/>
  <c r="M13" i="29"/>
  <c r="M26" i="29" s="1"/>
  <c r="L13" i="29"/>
  <c r="K13" i="29"/>
  <c r="J13" i="29"/>
  <c r="I13" i="29"/>
  <c r="H13" i="29"/>
  <c r="H26" i="29" s="1"/>
  <c r="H45" i="29" s="1"/>
  <c r="G13" i="29"/>
  <c r="G26" i="29" s="1"/>
  <c r="G45" i="29" s="1"/>
  <c r="F13" i="29"/>
  <c r="E13" i="29"/>
  <c r="E26" i="29" s="1"/>
  <c r="D13" i="29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L44" i="30"/>
  <c r="AA43" i="30"/>
  <c r="Y43" i="30"/>
  <c r="X43" i="30"/>
  <c r="Z43" i="30" s="1"/>
  <c r="W43" i="30"/>
  <c r="V43" i="30"/>
  <c r="U43" i="30"/>
  <c r="U44" i="30" s="1"/>
  <c r="T43" i="30"/>
  <c r="S43" i="30"/>
  <c r="R43" i="30"/>
  <c r="Q43" i="30"/>
  <c r="P43" i="30"/>
  <c r="O43" i="30"/>
  <c r="N43" i="30"/>
  <c r="M43" i="30"/>
  <c r="M44" i="30" s="1"/>
  <c r="L43" i="30"/>
  <c r="K43" i="30"/>
  <c r="J43" i="30"/>
  <c r="I43" i="30"/>
  <c r="H43" i="30"/>
  <c r="G43" i="30"/>
  <c r="F43" i="30"/>
  <c r="E43" i="30"/>
  <c r="E44" i="30" s="1"/>
  <c r="D43" i="30"/>
  <c r="C43" i="30"/>
  <c r="AA37" i="30"/>
  <c r="AA44" i="30" s="1"/>
  <c r="Z37" i="30"/>
  <c r="Y37" i="30"/>
  <c r="X37" i="30"/>
  <c r="W37" i="30"/>
  <c r="V37" i="30"/>
  <c r="V44" i="30" s="1"/>
  <c r="U37" i="30"/>
  <c r="T37" i="30"/>
  <c r="S37" i="30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K37" i="30"/>
  <c r="J37" i="30"/>
  <c r="J44" i="30" s="1"/>
  <c r="I37" i="30"/>
  <c r="H37" i="30"/>
  <c r="H44" i="30" s="1"/>
  <c r="G37" i="30"/>
  <c r="F37" i="30"/>
  <c r="F44" i="30" s="1"/>
  <c r="E37" i="30"/>
  <c r="D37" i="30"/>
  <c r="D44" i="30" s="1"/>
  <c r="C37" i="30"/>
  <c r="W26" i="30"/>
  <c r="AA25" i="30"/>
  <c r="Y25" i="30"/>
  <c r="X25" i="30"/>
  <c r="Z25" i="30" s="1"/>
  <c r="W25" i="30"/>
  <c r="V25" i="30"/>
  <c r="U25" i="30"/>
  <c r="T25" i="30"/>
  <c r="T26" i="30" s="1"/>
  <c r="S25" i="30"/>
  <c r="R25" i="30"/>
  <c r="Q25" i="30"/>
  <c r="P25" i="30"/>
  <c r="P26" i="30" s="1"/>
  <c r="O25" i="30"/>
  <c r="N25" i="30"/>
  <c r="M25" i="30"/>
  <c r="L25" i="30"/>
  <c r="L26" i="30" s="1"/>
  <c r="K25" i="30"/>
  <c r="J25" i="30"/>
  <c r="I25" i="30"/>
  <c r="H25" i="30"/>
  <c r="H26" i="30" s="1"/>
  <c r="G25" i="30"/>
  <c r="F25" i="30"/>
  <c r="E25" i="30"/>
  <c r="D25" i="30"/>
  <c r="D26" i="30" s="1"/>
  <c r="C25" i="30"/>
  <c r="AA13" i="30"/>
  <c r="Z13" i="30"/>
  <c r="Y13" i="30"/>
  <c r="X13" i="30"/>
  <c r="W13" i="30"/>
  <c r="V13" i="30"/>
  <c r="U13" i="30"/>
  <c r="U26" i="30" s="1"/>
  <c r="T13" i="30"/>
  <c r="S13" i="30"/>
  <c r="S26" i="30" s="1"/>
  <c r="R13" i="30"/>
  <c r="R26" i="30" s="1"/>
  <c r="R45" i="30" s="1"/>
  <c r="Q13" i="30"/>
  <c r="P13" i="30"/>
  <c r="O13" i="30"/>
  <c r="O26" i="30" s="1"/>
  <c r="N13" i="30"/>
  <c r="M13" i="30"/>
  <c r="M26" i="30" s="1"/>
  <c r="L13" i="30"/>
  <c r="K13" i="30"/>
  <c r="K26" i="30" s="1"/>
  <c r="J13" i="30"/>
  <c r="J26" i="30" s="1"/>
  <c r="J45" i="30" s="1"/>
  <c r="I13" i="30"/>
  <c r="H13" i="30"/>
  <c r="G13" i="30"/>
  <c r="G26" i="30" s="1"/>
  <c r="F13" i="30"/>
  <c r="E13" i="30"/>
  <c r="E26" i="30" s="1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E44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W37" i="31"/>
  <c r="V37" i="3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E37" i="31"/>
  <c r="D37" i="31"/>
  <c r="D44" i="31" s="1"/>
  <c r="C37" i="31"/>
  <c r="C44" i="31" s="1"/>
  <c r="AA25" i="31"/>
  <c r="Y25" i="31"/>
  <c r="Y26" i="31" s="1"/>
  <c r="X25" i="31"/>
  <c r="X26" i="31" s="1"/>
  <c r="X45" i="31" s="1"/>
  <c r="W25" i="31"/>
  <c r="V25" i="31"/>
  <c r="U25" i="31"/>
  <c r="T25" i="31"/>
  <c r="S25" i="31"/>
  <c r="R25" i="31"/>
  <c r="Q25" i="31"/>
  <c r="Q26" i="31" s="1"/>
  <c r="P25" i="31"/>
  <c r="P26" i="31" s="1"/>
  <c r="P45" i="31" s="1"/>
  <c r="O25" i="31"/>
  <c r="N25" i="31"/>
  <c r="M25" i="31"/>
  <c r="L25" i="31"/>
  <c r="K25" i="31"/>
  <c r="J25" i="31"/>
  <c r="I25" i="31"/>
  <c r="I26" i="31" s="1"/>
  <c r="H25" i="31"/>
  <c r="G25" i="31"/>
  <c r="F25" i="31"/>
  <c r="E25" i="31"/>
  <c r="D25" i="31"/>
  <c r="C25" i="31"/>
  <c r="AA13" i="31"/>
  <c r="AA26" i="31" s="1"/>
  <c r="Z13" i="31"/>
  <c r="Y13" i="31"/>
  <c r="X13" i="31"/>
  <c r="W13" i="31"/>
  <c r="W26" i="31" s="1"/>
  <c r="V13" i="31"/>
  <c r="U13" i="31"/>
  <c r="U26" i="31" s="1"/>
  <c r="T13" i="31"/>
  <c r="S13" i="31"/>
  <c r="S26" i="31" s="1"/>
  <c r="R13" i="31"/>
  <c r="Q13" i="31"/>
  <c r="P13" i="31"/>
  <c r="O13" i="31"/>
  <c r="O26" i="31" s="1"/>
  <c r="N13" i="31"/>
  <c r="M13" i="31"/>
  <c r="M26" i="31" s="1"/>
  <c r="L13" i="31"/>
  <c r="K13" i="31"/>
  <c r="K26" i="31" s="1"/>
  <c r="J13" i="31"/>
  <c r="I13" i="31"/>
  <c r="H13" i="31"/>
  <c r="H26" i="31" s="1"/>
  <c r="H45" i="31" s="1"/>
  <c r="G13" i="31"/>
  <c r="G26" i="31" s="1"/>
  <c r="F13" i="31"/>
  <c r="E13" i="31"/>
  <c r="E26" i="31" s="1"/>
  <c r="D13" i="31"/>
  <c r="C13" i="31"/>
  <c r="C26" i="3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V44" i="1" s="1"/>
  <c r="U43" i="1"/>
  <c r="T43" i="1"/>
  <c r="S43" i="1"/>
  <c r="R43" i="1"/>
  <c r="Q43" i="1"/>
  <c r="P43" i="1"/>
  <c r="O43" i="1"/>
  <c r="N43" i="1"/>
  <c r="N44" i="1" s="1"/>
  <c r="M43" i="1"/>
  <c r="L43" i="1"/>
  <c r="K43" i="1"/>
  <c r="J43" i="1"/>
  <c r="I43" i="1"/>
  <c r="H43" i="1"/>
  <c r="G43" i="1"/>
  <c r="F43" i="1"/>
  <c r="F44" i="1" s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AA25" i="1"/>
  <c r="Y25" i="1"/>
  <c r="Y26" i="1" s="1"/>
  <c r="X25" i="1"/>
  <c r="X26" i="1" s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K25" i="1"/>
  <c r="J25" i="1"/>
  <c r="I25" i="1"/>
  <c r="I26" i="1" s="1"/>
  <c r="H25" i="1"/>
  <c r="G25" i="1"/>
  <c r="F25" i="1"/>
  <c r="E25" i="1"/>
  <c r="D25" i="1"/>
  <c r="C25" i="1"/>
  <c r="AA13" i="1"/>
  <c r="AA26" i="1" s="1"/>
  <c r="Z13" i="1"/>
  <c r="Y13" i="1"/>
  <c r="X13" i="1"/>
  <c r="W13" i="1"/>
  <c r="V13" i="1"/>
  <c r="V26" i="1" s="1"/>
  <c r="U13" i="1"/>
  <c r="T13" i="1"/>
  <c r="T26" i="1" s="1"/>
  <c r="S13" i="1"/>
  <c r="R13" i="1"/>
  <c r="R26" i="1" s="1"/>
  <c r="Q13" i="1"/>
  <c r="P13" i="1"/>
  <c r="P26" i="1" s="1"/>
  <c r="O13" i="1"/>
  <c r="N13" i="1"/>
  <c r="N26" i="1" s="1"/>
  <c r="M13" i="1"/>
  <c r="L13" i="1"/>
  <c r="L26" i="1" s="1"/>
  <c r="K13" i="1"/>
  <c r="J13" i="1"/>
  <c r="J26" i="1" s="1"/>
  <c r="I13" i="1"/>
  <c r="H13" i="1"/>
  <c r="H26" i="1" s="1"/>
  <c r="G13" i="1"/>
  <c r="F13" i="1"/>
  <c r="F26" i="1" s="1"/>
  <c r="E13" i="1"/>
  <c r="D13" i="1"/>
  <c r="D26" i="1" s="1"/>
  <c r="C13" i="1"/>
  <c r="H45" i="30" l="1"/>
  <c r="O45" i="30"/>
  <c r="W45" i="29"/>
  <c r="AA26" i="30"/>
  <c r="AA45" i="30" s="1"/>
  <c r="C26" i="1"/>
  <c r="C45" i="1" s="1"/>
  <c r="K26" i="1"/>
  <c r="K45" i="1" s="1"/>
  <c r="S26" i="1"/>
  <c r="D26" i="31"/>
  <c r="L26" i="31"/>
  <c r="T26" i="31"/>
  <c r="Z43" i="31"/>
  <c r="C26" i="30"/>
  <c r="C44" i="30"/>
  <c r="K44" i="30"/>
  <c r="K45" i="30" s="1"/>
  <c r="S44" i="30"/>
  <c r="S45" i="30" s="1"/>
  <c r="J26" i="29"/>
  <c r="R26" i="29"/>
  <c r="C26" i="28"/>
  <c r="C45" i="28" s="1"/>
  <c r="S26" i="28"/>
  <c r="C44" i="28"/>
  <c r="K44" i="28"/>
  <c r="S44" i="28"/>
  <c r="Z44" i="24"/>
  <c r="L45" i="1"/>
  <c r="T45" i="1"/>
  <c r="E45" i="31"/>
  <c r="M45" i="31"/>
  <c r="U45" i="31"/>
  <c r="D45" i="30"/>
  <c r="L45" i="30"/>
  <c r="T45" i="30"/>
  <c r="AA26" i="29"/>
  <c r="D45" i="28"/>
  <c r="Z37" i="23"/>
  <c r="X44" i="23"/>
  <c r="Z44" i="23" s="1"/>
  <c r="C45" i="21"/>
  <c r="S45" i="21"/>
  <c r="I44" i="21"/>
  <c r="Y44" i="21"/>
  <c r="E26" i="20"/>
  <c r="M26" i="20"/>
  <c r="U26" i="20"/>
  <c r="H45" i="14"/>
  <c r="G44" i="31"/>
  <c r="G45" i="31" s="1"/>
  <c r="W44" i="31"/>
  <c r="W45" i="31" s="1"/>
  <c r="AA26" i="15"/>
  <c r="AA45" i="15" s="1"/>
  <c r="D45" i="1"/>
  <c r="E26" i="1"/>
  <c r="E45" i="1" s="1"/>
  <c r="M26" i="1"/>
  <c r="M45" i="1" s="1"/>
  <c r="U26" i="1"/>
  <c r="U45" i="1" s="1"/>
  <c r="F26" i="31"/>
  <c r="N26" i="31"/>
  <c r="V26" i="31"/>
  <c r="F26" i="30"/>
  <c r="F45" i="30" s="1"/>
  <c r="N26" i="30"/>
  <c r="N45" i="30" s="1"/>
  <c r="V26" i="30"/>
  <c r="V45" i="30" s="1"/>
  <c r="D26" i="29"/>
  <c r="D45" i="29" s="1"/>
  <c r="L26" i="29"/>
  <c r="L45" i="29" s="1"/>
  <c r="T26" i="29"/>
  <c r="T45" i="29" s="1"/>
  <c r="C26" i="29"/>
  <c r="C45" i="29" s="1"/>
  <c r="K26" i="29"/>
  <c r="K45" i="29" s="1"/>
  <c r="S26" i="29"/>
  <c r="S45" i="29" s="1"/>
  <c r="F44" i="29"/>
  <c r="N44" i="29"/>
  <c r="V44" i="29"/>
  <c r="E44" i="29"/>
  <c r="U44" i="29"/>
  <c r="U45" i="29" s="1"/>
  <c r="E45" i="28"/>
  <c r="U45" i="28"/>
  <c r="E44" i="28"/>
  <c r="U44" i="28"/>
  <c r="Y26" i="25"/>
  <c r="Z13" i="25"/>
  <c r="AA45" i="21"/>
  <c r="K45" i="19"/>
  <c r="L26" i="17"/>
  <c r="L45" i="17" s="1"/>
  <c r="X26" i="27"/>
  <c r="Z13" i="27"/>
  <c r="N45" i="1"/>
  <c r="O45" i="31"/>
  <c r="F45" i="28"/>
  <c r="K45" i="28"/>
  <c r="F45" i="1"/>
  <c r="G26" i="1"/>
  <c r="G45" i="1" s="1"/>
  <c r="O26" i="1"/>
  <c r="O45" i="1" s="1"/>
  <c r="W26" i="1"/>
  <c r="W45" i="1" s="1"/>
  <c r="Z50" i="1"/>
  <c r="G44" i="30"/>
  <c r="G45" i="30" s="1"/>
  <c r="W44" i="30"/>
  <c r="W45" i="30" s="1"/>
  <c r="F26" i="29"/>
  <c r="F45" i="29" s="1"/>
  <c r="N26" i="29"/>
  <c r="V26" i="29"/>
  <c r="V45" i="29" s="1"/>
  <c r="H45" i="26"/>
  <c r="P45" i="26"/>
  <c r="Z13" i="26"/>
  <c r="X26" i="26"/>
  <c r="Z26" i="26" s="1"/>
  <c r="X26" i="25"/>
  <c r="X44" i="22"/>
  <c r="Z44" i="22" s="1"/>
  <c r="Z37" i="22"/>
  <c r="G45" i="15"/>
  <c r="V45" i="1"/>
  <c r="I26" i="30"/>
  <c r="Q26" i="30"/>
  <c r="Q45" i="30" s="1"/>
  <c r="Y26" i="30"/>
  <c r="Y45" i="30" s="1"/>
  <c r="P45" i="30"/>
  <c r="I44" i="29"/>
  <c r="Q44" i="29"/>
  <c r="Y44" i="29"/>
  <c r="P26" i="28"/>
  <c r="P45" i="28" s="1"/>
  <c r="Z25" i="28"/>
  <c r="E45" i="23"/>
  <c r="M45" i="23"/>
  <c r="U45" i="23"/>
  <c r="C45" i="22"/>
  <c r="AA26" i="16"/>
  <c r="AA45" i="16" s="1"/>
  <c r="AA44" i="29"/>
  <c r="J26" i="31"/>
  <c r="R26" i="31"/>
  <c r="F44" i="31"/>
  <c r="N44" i="31"/>
  <c r="V44" i="31"/>
  <c r="I44" i="30"/>
  <c r="Y44" i="30"/>
  <c r="J44" i="29"/>
  <c r="R44" i="29"/>
  <c r="Q45" i="28"/>
  <c r="I44" i="28"/>
  <c r="I45" i="28" s="1"/>
  <c r="Q44" i="28"/>
  <c r="S45" i="22"/>
  <c r="Z13" i="12"/>
  <c r="X26" i="12"/>
  <c r="X45" i="12" s="1"/>
  <c r="H44" i="27"/>
  <c r="H45" i="27" s="1"/>
  <c r="P44" i="27"/>
  <c r="Q44" i="24"/>
  <c r="Y44" i="24"/>
  <c r="F45" i="23"/>
  <c r="N45" i="23"/>
  <c r="V45" i="23"/>
  <c r="H45" i="22"/>
  <c r="P45" i="22"/>
  <c r="E44" i="19"/>
  <c r="M44" i="19"/>
  <c r="U44" i="19"/>
  <c r="E26" i="18"/>
  <c r="E45" i="18" s="1"/>
  <c r="M26" i="18"/>
  <c r="M45" i="18" s="1"/>
  <c r="U26" i="18"/>
  <c r="U45" i="18" s="1"/>
  <c r="F44" i="18"/>
  <c r="N44" i="18"/>
  <c r="N45" i="18" s="1"/>
  <c r="V44" i="18"/>
  <c r="E26" i="17"/>
  <c r="E45" i="17" s="1"/>
  <c r="O45" i="17"/>
  <c r="C26" i="16"/>
  <c r="K26" i="16"/>
  <c r="S26" i="16"/>
  <c r="C26" i="15"/>
  <c r="C45" i="15" s="1"/>
  <c r="K26" i="15"/>
  <c r="K45" i="15" s="1"/>
  <c r="S26" i="15"/>
  <c r="S45" i="15" s="1"/>
  <c r="U45" i="14"/>
  <c r="X44" i="12"/>
  <c r="Z44" i="12" s="1"/>
  <c r="Z37" i="12"/>
  <c r="W45" i="8"/>
  <c r="AA26" i="25"/>
  <c r="D45" i="24"/>
  <c r="T45" i="24"/>
  <c r="C26" i="24"/>
  <c r="C45" i="24" s="1"/>
  <c r="O45" i="23"/>
  <c r="I44" i="23"/>
  <c r="Q44" i="23"/>
  <c r="Q45" i="23" s="1"/>
  <c r="Y44" i="23"/>
  <c r="Y45" i="23" s="1"/>
  <c r="I45" i="22"/>
  <c r="Q45" i="22"/>
  <c r="Y45" i="22"/>
  <c r="E26" i="19"/>
  <c r="E45" i="19" s="1"/>
  <c r="M26" i="19"/>
  <c r="M45" i="19" s="1"/>
  <c r="U26" i="19"/>
  <c r="U45" i="19" s="1"/>
  <c r="F45" i="18"/>
  <c r="V45" i="18"/>
  <c r="L45" i="15"/>
  <c r="T45" i="15"/>
  <c r="O45" i="15"/>
  <c r="X45" i="7"/>
  <c r="Z45" i="7" s="1"/>
  <c r="AA26" i="27"/>
  <c r="AA45" i="27" s="1"/>
  <c r="C44" i="27"/>
  <c r="C45" i="27" s="1"/>
  <c r="K44" i="27"/>
  <c r="K45" i="27" s="1"/>
  <c r="S44" i="27"/>
  <c r="AA26" i="26"/>
  <c r="D45" i="25"/>
  <c r="L45" i="25"/>
  <c r="T45" i="25"/>
  <c r="C26" i="25"/>
  <c r="K26" i="25"/>
  <c r="K45" i="25" s="1"/>
  <c r="S26" i="25"/>
  <c r="S45" i="25" s="1"/>
  <c r="Z50" i="24"/>
  <c r="P45" i="23"/>
  <c r="Z25" i="23"/>
  <c r="H45" i="20"/>
  <c r="P45" i="20"/>
  <c r="Z25" i="20"/>
  <c r="G44" i="19"/>
  <c r="G45" i="19" s="1"/>
  <c r="O44" i="19"/>
  <c r="O45" i="19" s="1"/>
  <c r="W44" i="19"/>
  <c r="W45" i="19" s="1"/>
  <c r="W45" i="17"/>
  <c r="G26" i="14"/>
  <c r="G45" i="14" s="1"/>
  <c r="C26" i="12"/>
  <c r="C45" i="12" s="1"/>
  <c r="K26" i="12"/>
  <c r="S26" i="12"/>
  <c r="S45" i="9"/>
  <c r="S45" i="5"/>
  <c r="H45" i="4"/>
  <c r="S45" i="27"/>
  <c r="D45" i="26"/>
  <c r="L45" i="26"/>
  <c r="T45" i="26"/>
  <c r="E45" i="25"/>
  <c r="M45" i="25"/>
  <c r="U45" i="25"/>
  <c r="V45" i="24"/>
  <c r="L44" i="24"/>
  <c r="H45" i="21"/>
  <c r="P45" i="21"/>
  <c r="I45" i="20"/>
  <c r="Q45" i="20"/>
  <c r="Y45" i="20"/>
  <c r="H45" i="18"/>
  <c r="P45" i="17"/>
  <c r="C45" i="17"/>
  <c r="N45" i="16"/>
  <c r="K45" i="9"/>
  <c r="E26" i="27"/>
  <c r="E45" i="27" s="1"/>
  <c r="M26" i="27"/>
  <c r="U26" i="27"/>
  <c r="E26" i="26"/>
  <c r="E45" i="26" s="1"/>
  <c r="M26" i="26"/>
  <c r="M45" i="26" s="1"/>
  <c r="U26" i="26"/>
  <c r="U45" i="26" s="1"/>
  <c r="F44" i="26"/>
  <c r="N44" i="26"/>
  <c r="N45" i="26" s="1"/>
  <c r="V44" i="26"/>
  <c r="V45" i="26" s="1"/>
  <c r="F26" i="25"/>
  <c r="F45" i="25" s="1"/>
  <c r="N26" i="25"/>
  <c r="N45" i="25" s="1"/>
  <c r="V26" i="25"/>
  <c r="V45" i="25" s="1"/>
  <c r="G44" i="25"/>
  <c r="G45" i="25" s="1"/>
  <c r="O44" i="25"/>
  <c r="O45" i="25" s="1"/>
  <c r="W44" i="25"/>
  <c r="W45" i="25" s="1"/>
  <c r="G26" i="24"/>
  <c r="G45" i="24" s="1"/>
  <c r="F44" i="24"/>
  <c r="F45" i="24" s="1"/>
  <c r="N44" i="24"/>
  <c r="V44" i="24"/>
  <c r="E44" i="23"/>
  <c r="M44" i="23"/>
  <c r="U44" i="23"/>
  <c r="D26" i="22"/>
  <c r="L26" i="22"/>
  <c r="L45" i="22" s="1"/>
  <c r="T26" i="22"/>
  <c r="T45" i="22" s="1"/>
  <c r="E44" i="22"/>
  <c r="M44" i="22"/>
  <c r="U44" i="22"/>
  <c r="I45" i="21"/>
  <c r="Q45" i="21"/>
  <c r="Y45" i="21"/>
  <c r="G44" i="21"/>
  <c r="O44" i="21"/>
  <c r="O45" i="21" s="1"/>
  <c r="W44" i="21"/>
  <c r="J45" i="20"/>
  <c r="R45" i="20"/>
  <c r="Z50" i="20"/>
  <c r="H45" i="19"/>
  <c r="P45" i="19"/>
  <c r="Z25" i="19"/>
  <c r="I45" i="18"/>
  <c r="Q45" i="18"/>
  <c r="Y45" i="18"/>
  <c r="O45" i="16"/>
  <c r="H44" i="10"/>
  <c r="P44" i="10"/>
  <c r="C26" i="8"/>
  <c r="C45" i="8" s="1"/>
  <c r="S26" i="8"/>
  <c r="G45" i="7"/>
  <c r="O45" i="7"/>
  <c r="R45" i="4"/>
  <c r="T45" i="2"/>
  <c r="G45" i="26"/>
  <c r="O45" i="26"/>
  <c r="W45" i="26"/>
  <c r="K45" i="22"/>
  <c r="J45" i="21"/>
  <c r="R45" i="21"/>
  <c r="I45" i="19"/>
  <c r="Q45" i="19"/>
  <c r="Y45" i="19"/>
  <c r="AA45" i="19"/>
  <c r="J45" i="17"/>
  <c r="H45" i="15"/>
  <c r="Z13" i="15"/>
  <c r="X26" i="15"/>
  <c r="Z13" i="14"/>
  <c r="N45" i="5"/>
  <c r="X44" i="4"/>
  <c r="Z44" i="4" s="1"/>
  <c r="Z43" i="4"/>
  <c r="G44" i="27"/>
  <c r="G45" i="27" s="1"/>
  <c r="O44" i="27"/>
  <c r="O45" i="27" s="1"/>
  <c r="W44" i="27"/>
  <c r="W45" i="27" s="1"/>
  <c r="I44" i="25"/>
  <c r="Q44" i="25"/>
  <c r="Y44" i="25"/>
  <c r="H44" i="25"/>
  <c r="H45" i="25" s="1"/>
  <c r="P44" i="25"/>
  <c r="P45" i="25" s="1"/>
  <c r="H26" i="24"/>
  <c r="H45" i="24" s="1"/>
  <c r="P26" i="24"/>
  <c r="P45" i="24" s="1"/>
  <c r="D26" i="23"/>
  <c r="T26" i="23"/>
  <c r="G44" i="23"/>
  <c r="G45" i="23" s="1"/>
  <c r="O44" i="23"/>
  <c r="W44" i="23"/>
  <c r="W45" i="23" s="1"/>
  <c r="G44" i="22"/>
  <c r="O44" i="22"/>
  <c r="W44" i="22"/>
  <c r="J45" i="19"/>
  <c r="C44" i="19"/>
  <c r="K44" i="19"/>
  <c r="S44" i="19"/>
  <c r="S45" i="19" s="1"/>
  <c r="AA44" i="19"/>
  <c r="J44" i="19"/>
  <c r="R44" i="19"/>
  <c r="R45" i="19" s="1"/>
  <c r="D44" i="18"/>
  <c r="D45" i="18" s="1"/>
  <c r="L44" i="18"/>
  <c r="L45" i="18" s="1"/>
  <c r="T44" i="18"/>
  <c r="T45" i="18" s="1"/>
  <c r="K26" i="17"/>
  <c r="K45" i="17" s="1"/>
  <c r="G44" i="16"/>
  <c r="Z44" i="11"/>
  <c r="E45" i="10"/>
  <c r="M45" i="10"/>
  <c r="U45" i="10"/>
  <c r="J44" i="17"/>
  <c r="R44" i="17"/>
  <c r="Z37" i="17"/>
  <c r="Y44" i="17"/>
  <c r="C44" i="16"/>
  <c r="K44" i="16"/>
  <c r="S44" i="16"/>
  <c r="H44" i="15"/>
  <c r="P44" i="15"/>
  <c r="P45" i="15" s="1"/>
  <c r="J44" i="14"/>
  <c r="J45" i="14" s="1"/>
  <c r="R44" i="14"/>
  <c r="R45" i="14" s="1"/>
  <c r="J26" i="13"/>
  <c r="J45" i="13" s="1"/>
  <c r="R26" i="13"/>
  <c r="R45" i="13" s="1"/>
  <c r="C44" i="13"/>
  <c r="K44" i="13"/>
  <c r="S44" i="13"/>
  <c r="L45" i="12"/>
  <c r="I44" i="12"/>
  <c r="I45" i="12" s="1"/>
  <c r="Q44" i="12"/>
  <c r="Q45" i="12" s="1"/>
  <c r="H44" i="12"/>
  <c r="H45" i="12" s="1"/>
  <c r="AA26" i="11"/>
  <c r="AA45" i="11" s="1"/>
  <c r="F26" i="10"/>
  <c r="F45" i="10" s="1"/>
  <c r="N26" i="10"/>
  <c r="V26" i="10"/>
  <c r="Z37" i="10"/>
  <c r="D26" i="9"/>
  <c r="D45" i="9" s="1"/>
  <c r="L26" i="9"/>
  <c r="L45" i="9" s="1"/>
  <c r="C26" i="9"/>
  <c r="E44" i="9"/>
  <c r="E45" i="9" s="1"/>
  <c r="M44" i="9"/>
  <c r="M45" i="9" s="1"/>
  <c r="U44" i="9"/>
  <c r="L45" i="8"/>
  <c r="D26" i="8"/>
  <c r="D45" i="8" s="1"/>
  <c r="G44" i="8"/>
  <c r="G45" i="8" s="1"/>
  <c r="O44" i="8"/>
  <c r="X44" i="8"/>
  <c r="H45" i="7"/>
  <c r="P45" i="7"/>
  <c r="C44" i="7"/>
  <c r="S44" i="7"/>
  <c r="D26" i="6"/>
  <c r="L26" i="6"/>
  <c r="T26" i="6"/>
  <c r="E44" i="6"/>
  <c r="M44" i="6"/>
  <c r="M45" i="6" s="1"/>
  <c r="U44" i="6"/>
  <c r="U45" i="6" s="1"/>
  <c r="J44" i="5"/>
  <c r="R44" i="5"/>
  <c r="Z37" i="5"/>
  <c r="J44" i="4"/>
  <c r="J45" i="4" s="1"/>
  <c r="R44" i="4"/>
  <c r="D44" i="3"/>
  <c r="D45" i="3" s="1"/>
  <c r="L44" i="3"/>
  <c r="L45" i="3" s="1"/>
  <c r="T44" i="3"/>
  <c r="T45" i="3" s="1"/>
  <c r="E44" i="2"/>
  <c r="U44" i="2"/>
  <c r="AA26" i="13"/>
  <c r="AA45" i="13" s="1"/>
  <c r="M45" i="12"/>
  <c r="E26" i="12"/>
  <c r="E45" i="12" s="1"/>
  <c r="C26" i="11"/>
  <c r="J45" i="11"/>
  <c r="X45" i="10"/>
  <c r="E45" i="5"/>
  <c r="H26" i="16"/>
  <c r="P26" i="16"/>
  <c r="P45" i="16" s="1"/>
  <c r="Z25" i="16"/>
  <c r="AA26" i="14"/>
  <c r="AA45" i="14" s="1"/>
  <c r="D45" i="13"/>
  <c r="L45" i="13"/>
  <c r="T45" i="13"/>
  <c r="C26" i="13"/>
  <c r="K26" i="13"/>
  <c r="K45" i="13" s="1"/>
  <c r="S26" i="13"/>
  <c r="D26" i="11"/>
  <c r="D45" i="11" s="1"/>
  <c r="L26" i="11"/>
  <c r="L45" i="11" s="1"/>
  <c r="T26" i="11"/>
  <c r="T45" i="11" s="1"/>
  <c r="P44" i="11"/>
  <c r="N45" i="9"/>
  <c r="F45" i="8"/>
  <c r="N45" i="8"/>
  <c r="H44" i="8"/>
  <c r="J45" i="7"/>
  <c r="AA26" i="7"/>
  <c r="AA45" i="7" s="1"/>
  <c r="P45" i="6"/>
  <c r="F45" i="5"/>
  <c r="L45" i="5"/>
  <c r="K45" i="3"/>
  <c r="F44" i="16"/>
  <c r="F45" i="16" s="1"/>
  <c r="N44" i="16"/>
  <c r="V44" i="16"/>
  <c r="V45" i="16" s="1"/>
  <c r="M44" i="16"/>
  <c r="M45" i="16" s="1"/>
  <c r="J26" i="15"/>
  <c r="J45" i="15" s="1"/>
  <c r="R26" i="15"/>
  <c r="R45" i="15" s="1"/>
  <c r="D26" i="14"/>
  <c r="D45" i="14" s="1"/>
  <c r="L26" i="14"/>
  <c r="L45" i="14" s="1"/>
  <c r="T26" i="14"/>
  <c r="T45" i="14" s="1"/>
  <c r="C26" i="14"/>
  <c r="C45" i="14" s="1"/>
  <c r="K26" i="14"/>
  <c r="K45" i="14" s="1"/>
  <c r="S26" i="14"/>
  <c r="S45" i="14" s="1"/>
  <c r="E26" i="13"/>
  <c r="E45" i="13" s="1"/>
  <c r="M26" i="13"/>
  <c r="M45" i="13" s="1"/>
  <c r="U26" i="13"/>
  <c r="U45" i="13" s="1"/>
  <c r="F44" i="13"/>
  <c r="N44" i="13"/>
  <c r="V44" i="13"/>
  <c r="G45" i="12"/>
  <c r="O45" i="12"/>
  <c r="D44" i="12"/>
  <c r="T44" i="12"/>
  <c r="K44" i="12"/>
  <c r="M45" i="11"/>
  <c r="U45" i="11"/>
  <c r="E26" i="11"/>
  <c r="E45" i="11" s="1"/>
  <c r="R45" i="11"/>
  <c r="Z37" i="11"/>
  <c r="G26" i="9"/>
  <c r="G45" i="9" s="1"/>
  <c r="O26" i="9"/>
  <c r="O45" i="9" s="1"/>
  <c r="W26" i="9"/>
  <c r="W45" i="9" s="1"/>
  <c r="F26" i="9"/>
  <c r="F45" i="9" s="1"/>
  <c r="V26" i="9"/>
  <c r="V45" i="9" s="1"/>
  <c r="I44" i="8"/>
  <c r="I45" i="8" s="1"/>
  <c r="Y44" i="8"/>
  <c r="Y45" i="8" s="1"/>
  <c r="C26" i="7"/>
  <c r="E44" i="7"/>
  <c r="M44" i="7"/>
  <c r="U44" i="7"/>
  <c r="G45" i="6"/>
  <c r="W45" i="6"/>
  <c r="F45" i="3"/>
  <c r="N45" i="3"/>
  <c r="V45" i="3"/>
  <c r="H45" i="2"/>
  <c r="P45" i="2"/>
  <c r="P45" i="8"/>
  <c r="Z13" i="8"/>
  <c r="H26" i="8"/>
  <c r="Z25" i="8"/>
  <c r="S44" i="8"/>
  <c r="AA44" i="8"/>
  <c r="L45" i="7"/>
  <c r="D26" i="7"/>
  <c r="D45" i="7" s="1"/>
  <c r="T26" i="7"/>
  <c r="T45" i="7" s="1"/>
  <c r="G44" i="7"/>
  <c r="O44" i="7"/>
  <c r="W44" i="7"/>
  <c r="W45" i="7" s="1"/>
  <c r="Z13" i="6"/>
  <c r="Z25" i="6"/>
  <c r="X26" i="6"/>
  <c r="H26" i="5"/>
  <c r="H45" i="5" s="1"/>
  <c r="X26" i="5"/>
  <c r="F44" i="5"/>
  <c r="N44" i="5"/>
  <c r="V44" i="5"/>
  <c r="V45" i="5" s="1"/>
  <c r="G45" i="4"/>
  <c r="O45" i="4"/>
  <c r="W45" i="4"/>
  <c r="F44" i="4"/>
  <c r="N44" i="4"/>
  <c r="N45" i="4" s="1"/>
  <c r="V44" i="4"/>
  <c r="AA26" i="10"/>
  <c r="AA45" i="10" s="1"/>
  <c r="Y45" i="9"/>
  <c r="H26" i="9"/>
  <c r="H45" i="9" s="1"/>
  <c r="Y44" i="9"/>
  <c r="M45" i="7"/>
  <c r="I45" i="6"/>
  <c r="Y45" i="6"/>
  <c r="P45" i="4"/>
  <c r="H45" i="3"/>
  <c r="P45" i="3"/>
  <c r="D45" i="16"/>
  <c r="L45" i="16"/>
  <c r="T45" i="16"/>
  <c r="H44" i="16"/>
  <c r="E26" i="15"/>
  <c r="E45" i="15" s="1"/>
  <c r="M26" i="15"/>
  <c r="M45" i="15" s="1"/>
  <c r="U26" i="15"/>
  <c r="U45" i="15" s="1"/>
  <c r="I44" i="13"/>
  <c r="I45" i="13" s="1"/>
  <c r="Q44" i="13"/>
  <c r="Q45" i="13" s="1"/>
  <c r="Y44" i="13"/>
  <c r="Y45" i="13" s="1"/>
  <c r="H44" i="13"/>
  <c r="H45" i="13" s="1"/>
  <c r="P44" i="13"/>
  <c r="P45" i="13" s="1"/>
  <c r="AA26" i="12"/>
  <c r="G44" i="12"/>
  <c r="O44" i="12"/>
  <c r="W44" i="12"/>
  <c r="W45" i="12" s="1"/>
  <c r="H45" i="11"/>
  <c r="Z13" i="11"/>
  <c r="Z25" i="11"/>
  <c r="C26" i="10"/>
  <c r="C45" i="10" s="1"/>
  <c r="K26" i="10"/>
  <c r="K45" i="10" s="1"/>
  <c r="J26" i="9"/>
  <c r="J45" i="9" s="1"/>
  <c r="C44" i="9"/>
  <c r="S44" i="9"/>
  <c r="J45" i="8"/>
  <c r="AA26" i="8"/>
  <c r="AA45" i="8" s="1"/>
  <c r="E44" i="8"/>
  <c r="E45" i="8" s="1"/>
  <c r="U44" i="8"/>
  <c r="F26" i="7"/>
  <c r="F45" i="7" s="1"/>
  <c r="Q44" i="7"/>
  <c r="H44" i="7"/>
  <c r="P44" i="7"/>
  <c r="K44" i="6"/>
  <c r="K45" i="6" s="1"/>
  <c r="AA44" i="6"/>
  <c r="J26" i="5"/>
  <c r="J45" i="5" s="1"/>
  <c r="R26" i="5"/>
  <c r="R45" i="5" s="1"/>
  <c r="Z13" i="5"/>
  <c r="Q45" i="3"/>
  <c r="J44" i="3"/>
  <c r="J45" i="3" s="1"/>
  <c r="R44" i="3"/>
  <c r="R45" i="3" s="1"/>
  <c r="C44" i="2"/>
  <c r="C45" i="2" s="1"/>
  <c r="K44" i="2"/>
  <c r="S44" i="2"/>
  <c r="AA44" i="2"/>
  <c r="AA45" i="2" s="1"/>
  <c r="H45" i="1"/>
  <c r="P45" i="1"/>
  <c r="X45" i="1"/>
  <c r="J45" i="31"/>
  <c r="R45" i="31"/>
  <c r="I45" i="31"/>
  <c r="Q45" i="31"/>
  <c r="Y45" i="31"/>
  <c r="Z45" i="31" s="1"/>
  <c r="J45" i="1"/>
  <c r="R45" i="1"/>
  <c r="I45" i="1"/>
  <c r="Q45" i="1"/>
  <c r="Y45" i="1"/>
  <c r="C45" i="31"/>
  <c r="K45" i="31"/>
  <c r="S45" i="31"/>
  <c r="AA45" i="31"/>
  <c r="S45" i="1"/>
  <c r="AA45" i="1"/>
  <c r="D45" i="31"/>
  <c r="L45" i="31"/>
  <c r="T45" i="31"/>
  <c r="Z44" i="31"/>
  <c r="E45" i="30"/>
  <c r="M45" i="30"/>
  <c r="U45" i="30"/>
  <c r="H45" i="28"/>
  <c r="Z25" i="31"/>
  <c r="X44" i="29"/>
  <c r="Z44" i="29" s="1"/>
  <c r="Z26" i="28"/>
  <c r="Z26" i="1"/>
  <c r="Z26" i="31"/>
  <c r="F45" i="26"/>
  <c r="Z25" i="1"/>
  <c r="Z37" i="1"/>
  <c r="Z37" i="31"/>
  <c r="E45" i="29"/>
  <c r="M45" i="29"/>
  <c r="Z13" i="28"/>
  <c r="Z26" i="27"/>
  <c r="I45" i="30"/>
  <c r="X26" i="30"/>
  <c r="M45" i="27"/>
  <c r="U45" i="27"/>
  <c r="I45" i="25"/>
  <c r="Q45" i="25"/>
  <c r="Y45" i="25"/>
  <c r="F45" i="27"/>
  <c r="I45" i="26"/>
  <c r="Q45" i="26"/>
  <c r="Y45" i="26"/>
  <c r="J45" i="25"/>
  <c r="R45" i="25"/>
  <c r="X44" i="30"/>
  <c r="Z44" i="30" s="1"/>
  <c r="M45" i="28"/>
  <c r="AA45" i="25"/>
  <c r="L45" i="24"/>
  <c r="I26" i="29"/>
  <c r="I45" i="29" s="1"/>
  <c r="Q26" i="29"/>
  <c r="Q45" i="29" s="1"/>
  <c r="Y26" i="29"/>
  <c r="Y45" i="29" s="1"/>
  <c r="Z25" i="29"/>
  <c r="X26" i="29"/>
  <c r="X44" i="28"/>
  <c r="Z44" i="28" s="1"/>
  <c r="P45" i="27"/>
  <c r="F44" i="27"/>
  <c r="N44" i="27"/>
  <c r="N45" i="27" s="1"/>
  <c r="V44" i="27"/>
  <c r="V45" i="27" s="1"/>
  <c r="AA45" i="26"/>
  <c r="C45" i="25"/>
  <c r="Z26" i="25"/>
  <c r="M45" i="24"/>
  <c r="Z26" i="21"/>
  <c r="X45" i="21"/>
  <c r="Z45" i="21" s="1"/>
  <c r="Z26" i="18"/>
  <c r="X45" i="18"/>
  <c r="Z45" i="18" s="1"/>
  <c r="X45" i="17"/>
  <c r="Z26" i="17"/>
  <c r="X44" i="27"/>
  <c r="Z44" i="27" s="1"/>
  <c r="X44" i="26"/>
  <c r="Z44" i="26" s="1"/>
  <c r="X44" i="25"/>
  <c r="Z44" i="25" s="1"/>
  <c r="N45" i="24"/>
  <c r="X45" i="24"/>
  <c r="D45" i="22"/>
  <c r="Z26" i="19"/>
  <c r="X45" i="19"/>
  <c r="Z45" i="19" s="1"/>
  <c r="K45" i="23"/>
  <c r="AA45" i="23"/>
  <c r="E45" i="22"/>
  <c r="M45" i="22"/>
  <c r="U45" i="22"/>
  <c r="T45" i="21"/>
  <c r="H45" i="16"/>
  <c r="X26" i="23"/>
  <c r="Z13" i="23"/>
  <c r="N45" i="22"/>
  <c r="V45" i="21"/>
  <c r="D45" i="20"/>
  <c r="C45" i="18"/>
  <c r="I45" i="23"/>
  <c r="D44" i="23"/>
  <c r="L44" i="23"/>
  <c r="L45" i="23" s="1"/>
  <c r="T44" i="23"/>
  <c r="T45" i="23" s="1"/>
  <c r="G45" i="22"/>
  <c r="O45" i="22"/>
  <c r="W45" i="22"/>
  <c r="D45" i="21"/>
  <c r="E45" i="20"/>
  <c r="M45" i="20"/>
  <c r="U45" i="20"/>
  <c r="F45" i="20"/>
  <c r="C45" i="19"/>
  <c r="I26" i="24"/>
  <c r="I45" i="24" s="1"/>
  <c r="Q26" i="24"/>
  <c r="Q45" i="24" s="1"/>
  <c r="Y26" i="24"/>
  <c r="Y45" i="24" s="1"/>
  <c r="Z25" i="24"/>
  <c r="E44" i="24"/>
  <c r="E45" i="24" s="1"/>
  <c r="M44" i="24"/>
  <c r="U44" i="24"/>
  <c r="X26" i="22"/>
  <c r="Z13" i="22"/>
  <c r="V45" i="22"/>
  <c r="F45" i="21"/>
  <c r="K45" i="18"/>
  <c r="U45" i="24"/>
  <c r="S45" i="23"/>
  <c r="J45" i="22"/>
  <c r="R45" i="22"/>
  <c r="G45" i="21"/>
  <c r="W45" i="21"/>
  <c r="L45" i="21"/>
  <c r="Z26" i="20"/>
  <c r="X45" i="20"/>
  <c r="Z45" i="20" s="1"/>
  <c r="F45" i="19"/>
  <c r="N45" i="19"/>
  <c r="V45" i="19"/>
  <c r="G45" i="18"/>
  <c r="O45" i="18"/>
  <c r="W45" i="18"/>
  <c r="S45" i="18"/>
  <c r="G45" i="17"/>
  <c r="M26" i="17"/>
  <c r="M45" i="17" s="1"/>
  <c r="U26" i="17"/>
  <c r="U45" i="17" s="1"/>
  <c r="I26" i="14"/>
  <c r="I45" i="14" s="1"/>
  <c r="Q26" i="14"/>
  <c r="Q45" i="14" s="1"/>
  <c r="Y26" i="14"/>
  <c r="Y45" i="14" s="1"/>
  <c r="Z25" i="14"/>
  <c r="D45" i="12"/>
  <c r="T45" i="12"/>
  <c r="Z44" i="17"/>
  <c r="I45" i="16"/>
  <c r="Q45" i="16"/>
  <c r="Z13" i="16"/>
  <c r="N45" i="12"/>
  <c r="R45" i="17"/>
  <c r="I45" i="17"/>
  <c r="Q45" i="17"/>
  <c r="Y45" i="17"/>
  <c r="F45" i="15"/>
  <c r="N45" i="15"/>
  <c r="V45" i="15"/>
  <c r="F45" i="13"/>
  <c r="N45" i="13"/>
  <c r="V45" i="13"/>
  <c r="Z13" i="21"/>
  <c r="Z13" i="20"/>
  <c r="Z13" i="19"/>
  <c r="Z13" i="18"/>
  <c r="Z13" i="17"/>
  <c r="E45" i="16"/>
  <c r="U45" i="16"/>
  <c r="G45" i="16"/>
  <c r="W45" i="16"/>
  <c r="X44" i="16"/>
  <c r="Z44" i="16" s="1"/>
  <c r="F45" i="14"/>
  <c r="N45" i="14"/>
  <c r="V45" i="14"/>
  <c r="X26" i="16"/>
  <c r="W45" i="15"/>
  <c r="P45" i="14"/>
  <c r="W45" i="13"/>
  <c r="J45" i="12"/>
  <c r="R45" i="12"/>
  <c r="AA45" i="12"/>
  <c r="P45" i="11"/>
  <c r="I44" i="16"/>
  <c r="Q44" i="16"/>
  <c r="Y44" i="16"/>
  <c r="Y45" i="16" s="1"/>
  <c r="I26" i="15"/>
  <c r="I45" i="15" s="1"/>
  <c r="Q26" i="15"/>
  <c r="Q45" i="15" s="1"/>
  <c r="Y26" i="15"/>
  <c r="Y45" i="15" s="1"/>
  <c r="Z25" i="15"/>
  <c r="K45" i="12"/>
  <c r="S45" i="12"/>
  <c r="R45" i="9"/>
  <c r="U45" i="12"/>
  <c r="K45" i="8"/>
  <c r="E45" i="7"/>
  <c r="U45" i="7"/>
  <c r="F44" i="12"/>
  <c r="F45" i="12" s="1"/>
  <c r="N44" i="12"/>
  <c r="V44" i="12"/>
  <c r="V45" i="12" s="1"/>
  <c r="G26" i="11"/>
  <c r="G45" i="11" s="1"/>
  <c r="O26" i="11"/>
  <c r="O45" i="11" s="1"/>
  <c r="W26" i="11"/>
  <c r="W45" i="11" s="1"/>
  <c r="F44" i="11"/>
  <c r="F45" i="11" s="1"/>
  <c r="N44" i="11"/>
  <c r="N45" i="11" s="1"/>
  <c r="V44" i="11"/>
  <c r="V45" i="11" s="1"/>
  <c r="D26" i="10"/>
  <c r="D45" i="10" s="1"/>
  <c r="L26" i="10"/>
  <c r="L45" i="10" s="1"/>
  <c r="T26" i="10"/>
  <c r="T45" i="10" s="1"/>
  <c r="P26" i="9"/>
  <c r="P45" i="9" s="1"/>
  <c r="N45" i="7"/>
  <c r="X26" i="2"/>
  <c r="Z13" i="2"/>
  <c r="Z26" i="13"/>
  <c r="H45" i="10"/>
  <c r="I45" i="9"/>
  <c r="Z25" i="9"/>
  <c r="X26" i="9"/>
  <c r="Q44" i="9"/>
  <c r="Q45" i="9" s="1"/>
  <c r="M45" i="8"/>
  <c r="U45" i="8"/>
  <c r="T45" i="8"/>
  <c r="V45" i="6"/>
  <c r="Z37" i="15"/>
  <c r="X44" i="15"/>
  <c r="Z44" i="15" s="1"/>
  <c r="X44" i="14"/>
  <c r="Z44" i="14" s="1"/>
  <c r="X44" i="13"/>
  <c r="Z44" i="13" s="1"/>
  <c r="Q45" i="11"/>
  <c r="K45" i="11"/>
  <c r="X26" i="11"/>
  <c r="Z44" i="9"/>
  <c r="V45" i="7"/>
  <c r="O45" i="10"/>
  <c r="W45" i="10"/>
  <c r="O45" i="8"/>
  <c r="Y26" i="12"/>
  <c r="Y45" i="12" s="1"/>
  <c r="Z45" i="12" s="1"/>
  <c r="Z25" i="12"/>
  <c r="P45" i="10"/>
  <c r="C45" i="9"/>
  <c r="H45" i="8"/>
  <c r="C44" i="11"/>
  <c r="C45" i="11" s="1"/>
  <c r="K44" i="11"/>
  <c r="S44" i="11"/>
  <c r="S45" i="11" s="1"/>
  <c r="I26" i="10"/>
  <c r="I45" i="10" s="1"/>
  <c r="Q26" i="10"/>
  <c r="Q45" i="10" s="1"/>
  <c r="Y26" i="10"/>
  <c r="Z25" i="10"/>
  <c r="Q45" i="8"/>
  <c r="C45" i="7"/>
  <c r="Z26" i="5"/>
  <c r="X45" i="5"/>
  <c r="F45" i="4"/>
  <c r="V45" i="4"/>
  <c r="K45" i="2"/>
  <c r="C45" i="6"/>
  <c r="S45" i="6"/>
  <c r="F44" i="6"/>
  <c r="F45" i="6" s="1"/>
  <c r="N44" i="6"/>
  <c r="N45" i="6" s="1"/>
  <c r="V44" i="6"/>
  <c r="E26" i="4"/>
  <c r="E45" i="4" s="1"/>
  <c r="M26" i="4"/>
  <c r="M45" i="4" s="1"/>
  <c r="U26" i="4"/>
  <c r="U45" i="4" s="1"/>
  <c r="G26" i="3"/>
  <c r="G45" i="3" s="1"/>
  <c r="O26" i="3"/>
  <c r="O45" i="3" s="1"/>
  <c r="W26" i="3"/>
  <c r="W45" i="3" s="1"/>
  <c r="X26" i="3"/>
  <c r="I26" i="2"/>
  <c r="I45" i="2" s="1"/>
  <c r="Q26" i="2"/>
  <c r="Q45" i="2" s="1"/>
  <c r="Y26" i="2"/>
  <c r="Y45" i="2" s="1"/>
  <c r="Z25" i="2"/>
  <c r="E45" i="6"/>
  <c r="U45" i="9"/>
  <c r="Z26" i="7"/>
  <c r="M45" i="5"/>
  <c r="U45" i="5"/>
  <c r="X45" i="4"/>
  <c r="I45" i="3"/>
  <c r="Y45" i="3"/>
  <c r="X26" i="8"/>
  <c r="I45" i="7"/>
  <c r="Q45" i="7"/>
  <c r="Y45" i="7"/>
  <c r="Z26" i="6"/>
  <c r="K45" i="4"/>
  <c r="AA45" i="4"/>
  <c r="S45" i="2"/>
  <c r="N44" i="10"/>
  <c r="N45" i="10" s="1"/>
  <c r="V44" i="10"/>
  <c r="V45" i="10" s="1"/>
  <c r="S45" i="7"/>
  <c r="AA45" i="6"/>
  <c r="J44" i="6"/>
  <c r="J45" i="6" s="1"/>
  <c r="R44" i="6"/>
  <c r="R45" i="6" s="1"/>
  <c r="G26" i="5"/>
  <c r="G45" i="5" s="1"/>
  <c r="O26" i="5"/>
  <c r="O45" i="5" s="1"/>
  <c r="W26" i="5"/>
  <c r="W45" i="5" s="1"/>
  <c r="I26" i="4"/>
  <c r="I45" i="4" s="1"/>
  <c r="Q26" i="4"/>
  <c r="Q45" i="4" s="1"/>
  <c r="Y26" i="4"/>
  <c r="Y45" i="4" s="1"/>
  <c r="Z25" i="4"/>
  <c r="E26" i="2"/>
  <c r="E45" i="2" s="1"/>
  <c r="M26" i="2"/>
  <c r="M45" i="2" s="1"/>
  <c r="U26" i="2"/>
  <c r="U45" i="2" s="1"/>
  <c r="K45" i="7"/>
  <c r="Q45" i="6"/>
  <c r="C45" i="3"/>
  <c r="S45" i="3"/>
  <c r="D44" i="6"/>
  <c r="D45" i="6" s="1"/>
  <c r="L44" i="6"/>
  <c r="L45" i="6" s="1"/>
  <c r="T44" i="6"/>
  <c r="T45" i="6" s="1"/>
  <c r="X45" i="6"/>
  <c r="Z45" i="6" s="1"/>
  <c r="I26" i="5"/>
  <c r="I45" i="5" s="1"/>
  <c r="Q26" i="5"/>
  <c r="Q45" i="5" s="1"/>
  <c r="Y26" i="5"/>
  <c r="Y45" i="5" s="1"/>
  <c r="Z25" i="5"/>
  <c r="E26" i="3"/>
  <c r="E45" i="3" s="1"/>
  <c r="M26" i="3"/>
  <c r="M45" i="3" s="1"/>
  <c r="U26" i="3"/>
  <c r="U45" i="3" s="1"/>
  <c r="G26" i="2"/>
  <c r="G45" i="2" s="1"/>
  <c r="O26" i="2"/>
  <c r="O45" i="2" s="1"/>
  <c r="W26" i="2"/>
  <c r="W45" i="2" s="1"/>
  <c r="N45" i="31" l="1"/>
  <c r="Z44" i="8"/>
  <c r="S45" i="16"/>
  <c r="C45" i="30"/>
  <c r="S45" i="8"/>
  <c r="F45" i="31"/>
  <c r="X45" i="15"/>
  <c r="S45" i="13"/>
  <c r="K45" i="16"/>
  <c r="S45" i="28"/>
  <c r="C45" i="16"/>
  <c r="D45" i="23"/>
  <c r="X45" i="28"/>
  <c r="Z45" i="28" s="1"/>
  <c r="C45" i="13"/>
  <c r="R45" i="29"/>
  <c r="N45" i="29"/>
  <c r="AA45" i="29"/>
  <c r="J45" i="29"/>
  <c r="X45" i="27"/>
  <c r="Z45" i="27" s="1"/>
  <c r="V45" i="31"/>
  <c r="Z26" i="11"/>
  <c r="X45" i="11"/>
  <c r="Z45" i="11" s="1"/>
  <c r="X45" i="30"/>
  <c r="Z45" i="30" s="1"/>
  <c r="Z26" i="30"/>
  <c r="Z26" i="23"/>
  <c r="X45" i="23"/>
  <c r="Z45" i="23" s="1"/>
  <c r="X45" i="25"/>
  <c r="Z45" i="25" s="1"/>
  <c r="X45" i="26"/>
  <c r="Z45" i="26" s="1"/>
  <c r="Z26" i="4"/>
  <c r="Z26" i="22"/>
  <c r="X45" i="22"/>
  <c r="Z45" i="22" s="1"/>
  <c r="X45" i="13"/>
  <c r="Z45" i="13" s="1"/>
  <c r="Z45" i="4"/>
  <c r="Z26" i="14"/>
  <c r="Z26" i="15"/>
  <c r="X45" i="16"/>
  <c r="Z45" i="16" s="1"/>
  <c r="Z26" i="16"/>
  <c r="Z45" i="17"/>
  <c r="Z45" i="1"/>
  <c r="Y45" i="10"/>
  <c r="Z45" i="10" s="1"/>
  <c r="Z26" i="10"/>
  <c r="Z45" i="15"/>
  <c r="X45" i="14"/>
  <c r="Z45" i="14" s="1"/>
  <c r="Z45" i="24"/>
  <c r="X45" i="29"/>
  <c r="Z45" i="29" s="1"/>
  <c r="Z26" i="29"/>
  <c r="Z26" i="8"/>
  <c r="X45" i="8"/>
  <c r="Z45" i="8" s="1"/>
  <c r="Z26" i="3"/>
  <c r="X45" i="3"/>
  <c r="Z45" i="3" s="1"/>
  <c r="Z45" i="5"/>
  <c r="Z26" i="9"/>
  <c r="X45" i="9"/>
  <c r="Z45" i="9" s="1"/>
  <c r="Z26" i="2"/>
  <c r="X45" i="2"/>
  <c r="Z45" i="2" s="1"/>
  <c r="Z26" i="12"/>
  <c r="Z26" i="24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<sst xmlns="http://schemas.openxmlformats.org/spreadsheetml/2006/main" count="4030" uniqueCount="110">
  <si>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</si>
  <si>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</si>
  <si>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</si>
  <si>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</si>
  <si>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</si>
  <si>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</si>
  <si>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</si>
  <si>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</si>
  <si>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</si>
  <si>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</si>
  <si>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</si>
  <si>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</si>
  <si>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</si>
  <si>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</si>
  <si>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</si>
  <si>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</si>
  <si>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</si>
  <si>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</si>
  <si>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</si>
  <si>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</si>
  <si>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</si>
  <si>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</si>
  <si>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</si>
  <si>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</si>
  <si>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</si>
  <si>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</si>
  <si>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</si>
  <si>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</si>
  <si>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</si>
  <si>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</si>
  <si>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</si>
  <si>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</si>
  <si>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</si>
  <si>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</si>
  <si>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</si>
  <si>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</si>
  <si>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</si>
  <si>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</si>
  <si>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</si>
  <si>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</si>
  <si>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</si>
  <si>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</si>
  <si>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</si>
  <si>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</si>
  <si>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</si>
  <si>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</si>
  <si>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</si>
  <si>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</si>
  <si>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</si>
  <si>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</si>
  <si>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</si>
  <si>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</si>
  <si>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</si>
  <si>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</si>
  <si>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</si>
  <si>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</si>
  <si>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</si>
  <si>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</si>
  <si>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</si>
  <si>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</si>
  <si>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</si>
  <si>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</si>
  <si>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</si>
  <si>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</si>
  <si>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</si>
  <si>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</si>
  <si>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</si>
  <si>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</si>
  <si>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</si>
  <si>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</si>
  <si>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</si>
  <si>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</si>
  <si>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</si>
  <si>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</si>
  <si>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</si>
  <si>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</si>
  <si>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water management                             ) for 3rd Quarter ended 31 March 2024 (Figures Finalised as at 2024/04/26)</t>
  </si>
  <si>
    <t>Western Cape: Cederberg (WC012) - Table C6 Quarterly Budget Statement - Financial Position ( Waste water management                             ) for 3rd Quarter ended 31 March 2024 (Figures Finalised as at 2024/04/26)</t>
  </si>
  <si>
    <t>Western Cape: Bergrivier (WC013) - Table C6 Quarterly Budget Statement - Financial Position ( Waste water management                             ) for 3rd Quarter ended 31 March 2024 (Figures Finalised as at 2024/04/26)</t>
  </si>
  <si>
    <t>Western Cape: Saldanha Bay (WC014) - Table C6 Quarterly Budget Statement - Financial Position ( Waste water management                             ) for 3rd Quarter ended 31 March 2024 (Figures Finalised as at 2024/04/26)</t>
  </si>
  <si>
    <t>Western Cape: Swartland (WC015) - Table C6 Quarterly Budget Statement - Financial Position ( Waste water management                             ) for 3rd Quarter ended 31 March 2024 (Figures Finalised as at 2024/04/26)</t>
  </si>
  <si>
    <t>Western Cape: West Coast (DC1) - Table C6 Quarterly Budget Statement - Financial Position ( Waste water management                             ) for 3rd Quarter ended 31 March 2024 (Figures Finalised as at 2024/04/26)</t>
  </si>
  <si>
    <t>Western Cape: Witzenberg (WC022) - Table C6 Quarterly Budget Statement - Financial Position ( Waste water management                             ) for 3rd Quarter ended 31 March 2024 (Figures Finalised as at 2024/04/26)</t>
  </si>
  <si>
    <t>Western Cape: Drakenstein (WC023) - Table C6 Quarterly Budget Statement - Financial Position ( Waste water management                             ) for 3rd Quarter ended 31 March 2024 (Figures Finalised as at 2024/04/26)</t>
  </si>
  <si>
    <t>Western Cape: Stellenbosch (WC024) - Table C6 Quarterly Budget Statement - Financial Position ( Waste water management                             ) for 3rd Quarter ended 31 March 2024 (Figures Finalised as at 2024/04/26)</t>
  </si>
  <si>
    <t>Western Cape: Breede Valley (WC025) - Table C6 Quarterly Budget Statement - Financial Position ( Waste water management                             ) for 3rd Quarter ended 31 March 2024 (Figures Finalised as at 2024/04/26)</t>
  </si>
  <si>
    <t>Western Cape: Langeberg (WC026) - Table C6 Quarterly Budget Statement - Financial Position ( Waste water management                             ) for 3rd Quarter ended 31 March 2024 (Figures Finalised as at 2024/04/26)</t>
  </si>
  <si>
    <t>Western Cape: Cape Winelands DM (DC2) - Table C6 Quarterly Budget Statement - Financial Position ( Waste water management                             ) for 3rd Quarter ended 31 March 2024 (Figures Finalised as at 2024/04/26)</t>
  </si>
  <si>
    <t>Western Cape: Theewaterskloof (WC031) - Table C6 Quarterly Budget Statement - Financial Position ( Waste water management                             ) for 3rd Quarter ended 31 March 2024 (Figures Finalised as at 2024/04/26)</t>
  </si>
  <si>
    <t>Western Cape: Overstrand (WC032) - Table C6 Quarterly Budget Statement - Financial Position ( Waste water management                             ) for 3rd Quarter ended 31 March 2024 (Figures Finalised as at 2024/04/26)</t>
  </si>
  <si>
    <t>Western Cape: Cape Agulhas (WC033) - Table C6 Quarterly Budget Statement - Financial Position ( Waste water management                             ) for 3rd Quarter ended 31 March 2024 (Figures Finalised as at 2024/04/26)</t>
  </si>
  <si>
    <t>Western Cape: Swellendam (WC034) - Table C6 Quarterly Budget Statement - Financial Position ( Waste water management                             ) for 3rd Quarter ended 31 March 2024 (Figures Finalised as at 2024/04/26)</t>
  </si>
  <si>
    <t>Western Cape: Overberg (DC3) - Table C6 Quarterly Budget Statement - Financial Position ( Waste water management                             ) for 3rd Quarter ended 31 March 2024 (Figures Finalised as at 2024/04/26)</t>
  </si>
  <si>
    <t>Western Cape: Kannaland (WC041) - Table C6 Quarterly Budget Statement - Financial Position ( Waste water management                             ) for 3rd Quarter ended 31 March 2024 (Figures Finalised as at 2024/04/26)</t>
  </si>
  <si>
    <t>Western Cape: Hessequa (WC042) - Table C6 Quarterly Budget Statement - Financial Position ( Waste water management                             ) for 3rd Quarter ended 31 March 2024 (Figures Finalised as at 2024/04/26)</t>
  </si>
  <si>
    <t>Western Cape: Mossel Bay (WC043) - Table C6 Quarterly Budget Statement - Financial Position ( Waste water management                             ) for 3rd Quarter ended 31 March 2024 (Figures Finalised as at 2024/04/26)</t>
  </si>
  <si>
    <t>Western Cape: George (WC044) - Table C6 Quarterly Budget Statement - Financial Position ( Waste water management                             ) for 3rd Quarter ended 31 March 2024 (Figures Finalised as at 2024/04/26)</t>
  </si>
  <si>
    <t>Western Cape: Oudtshoorn (WC045) - Table C6 Quarterly Budget Statement - Financial Position ( Waste water management                             ) for 3rd Quarter ended 31 March 2024 (Figures Finalised as at 2024/04/26)</t>
  </si>
  <si>
    <t>Western Cape: Bitou (WC047) - Table C6 Quarterly Budget Statement - Financial Position ( Waste water management                             ) for 3rd Quarter ended 31 March 2024 (Figures Finalised as at 2024/04/26)</t>
  </si>
  <si>
    <t>Western Cape: Knysna (WC048) - Table C6 Quarterly Budget Statement - Financial Position ( Waste water management                             ) for 3rd Quarter ended 31 March 2024 (Figures Finalised as at 2024/04/26)</t>
  </si>
  <si>
    <t>Western Cape: Garden Route (DC4) - Table C6 Quarterly Budget Statement - Financial Position ( Waste water management                             ) for 3rd Quarter ended 31 March 2024 (Figures Finalised as at 2024/04/26)</t>
  </si>
  <si>
    <t>Western Cape: Laingsburg (WC051) - Table C6 Quarterly Budget Statement - Financial Position ( Waste water management                             ) for 3rd Quarter ended 31 March 2024 (Figures Finalised as at 2024/04/26)</t>
  </si>
  <si>
    <t>Western Cape: Prince Albert (WC052) - Table C6 Quarterly Budget Statement - Financial Position ( Waste water management                             ) for 3rd Quarter ended 31 March 2024 (Figures Finalised as at 2024/04/26)</t>
  </si>
  <si>
    <t>Western Cape: Beaufort West (WC053) - Table C6 Quarterly Budget Statement - Financial Position ( Waste water management                             ) for 3rd Quarter ended 31 March 2024 (Figures Finalised as at 2024/04/26)</t>
  </si>
  <si>
    <t>Western Cape: Central Karoo (DC5)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</si>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</sst>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189888815</v>
      </c>
      <c r="D6" s="18"/>
      <c r="E6" s="19">
        <v>702629455</v>
      </c>
      <c r="F6" s="20">
        <v>683890335</v>
      </c>
      <c r="G6" s="20">
        <v>372249525</v>
      </c>
      <c r="H6" s="20">
        <v>-20027394</v>
      </c>
      <c r="I6" s="20">
        <v>-93448175</v>
      </c>
      <c r="J6" s="20">
        <v>258773956</v>
      </c>
      <c r="K6" s="20">
        <v>-30286270</v>
      </c>
      <c r="L6" s="20">
        <v>-50399174</v>
      </c>
      <c r="M6" s="20">
        <v>-104445839</v>
      </c>
      <c r="N6" s="20">
        <v>-185131283</v>
      </c>
      <c r="O6" s="20">
        <v>-21620016</v>
      </c>
      <c r="P6" s="20">
        <v>-42197077</v>
      </c>
      <c r="Q6" s="20">
        <v>-7435723</v>
      </c>
      <c r="R6" s="20">
        <v>-71252816</v>
      </c>
      <c r="S6" s="20"/>
      <c r="T6" s="20"/>
      <c r="U6" s="20"/>
      <c r="V6" s="20"/>
      <c r="W6" s="20">
        <v>2389857</v>
      </c>
      <c r="X6" s="20">
        <v>571769770</v>
      </c>
      <c r="Y6" s="20">
        <v>-569379913</v>
      </c>
      <c r="Z6" s="21">
        <v>-99.582024597068155</v>
      </c>
      <c r="AA6" s="22">
        <v>683890335</v>
      </c>
    </row>
    <row r="7" spans="1:27" x14ac:dyDescent="0.25">
      <c r="A7" s="23" t="s">
        <v>35</v>
      </c>
      <c r="B7" s="17" t="s">
        <v>32</v>
      </c>
      <c r="C7" s="18">
        <v>907237856</v>
      </c>
      <c r="D7" s="18"/>
      <c r="E7" s="19">
        <v>587917943</v>
      </c>
      <c r="F7" s="20">
        <v>947678047</v>
      </c>
      <c r="G7" s="20">
        <v>-204064608</v>
      </c>
      <c r="H7" s="20">
        <v>235417398</v>
      </c>
      <c r="I7" s="20">
        <v>757467104</v>
      </c>
      <c r="J7" s="20">
        <v>788819894</v>
      </c>
      <c r="K7" s="20">
        <v>54852964</v>
      </c>
      <c r="L7" s="20">
        <v>31335096</v>
      </c>
      <c r="M7" s="20">
        <v>-124866239</v>
      </c>
      <c r="N7" s="20">
        <v>-38678179</v>
      </c>
      <c r="O7" s="20">
        <v>220634604</v>
      </c>
      <c r="P7" s="20">
        <v>33471987</v>
      </c>
      <c r="Q7" s="20">
        <v>-3811693</v>
      </c>
      <c r="R7" s="20">
        <v>250294898</v>
      </c>
      <c r="S7" s="20"/>
      <c r="T7" s="20"/>
      <c r="U7" s="20"/>
      <c r="V7" s="20"/>
      <c r="W7" s="20">
        <v>1000436613</v>
      </c>
      <c r="X7" s="20">
        <v>270791759</v>
      </c>
      <c r="Y7" s="20">
        <v>729644854</v>
      </c>
      <c r="Z7" s="21">
        <v>269.44869249141368</v>
      </c>
      <c r="AA7" s="22">
        <v>947678047</v>
      </c>
    </row>
    <row r="8" spans="1:27" x14ac:dyDescent="0.25">
      <c r="A8" s="23" t="s">
        <v>36</v>
      </c>
      <c r="B8" s="17" t="s">
        <v>32</v>
      </c>
      <c r="C8" s="18">
        <v>18086462</v>
      </c>
      <c r="D8" s="18"/>
      <c r="E8" s="19">
        <v>10454089</v>
      </c>
      <c r="F8" s="20">
        <v>-473198695</v>
      </c>
      <c r="G8" s="20">
        <v>384546</v>
      </c>
      <c r="H8" s="20">
        <v>1018729</v>
      </c>
      <c r="I8" s="20">
        <v>-485826616</v>
      </c>
      <c r="J8" s="20">
        <v>-484423341</v>
      </c>
      <c r="K8" s="20">
        <v>-213676</v>
      </c>
      <c r="L8" s="20">
        <v>271576</v>
      </c>
      <c r="M8" s="20">
        <v>550978</v>
      </c>
      <c r="N8" s="20">
        <v>608878</v>
      </c>
      <c r="O8" s="20">
        <v>1937552</v>
      </c>
      <c r="P8" s="20">
        <v>-3858</v>
      </c>
      <c r="Q8" s="20">
        <v>2792016</v>
      </c>
      <c r="R8" s="20">
        <v>4725710</v>
      </c>
      <c r="S8" s="20"/>
      <c r="T8" s="20"/>
      <c r="U8" s="20"/>
      <c r="V8" s="20"/>
      <c r="W8" s="20">
        <v>-479088753</v>
      </c>
      <c r="X8" s="20">
        <v>26578908</v>
      </c>
      <c r="Y8" s="20">
        <v>-505667661</v>
      </c>
      <c r="Z8" s="21">
        <v>-1902.5148098635202</v>
      </c>
      <c r="AA8" s="22">
        <v>-473198695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-41582695</v>
      </c>
      <c r="D10" s="18"/>
      <c r="E10" s="19">
        <v>-64747472</v>
      </c>
      <c r="F10" s="20">
        <v>-78782380</v>
      </c>
      <c r="G10" s="20">
        <v>-27980394</v>
      </c>
      <c r="H10" s="20">
        <v>-2389584</v>
      </c>
      <c r="I10" s="20">
        <v>-9811696</v>
      </c>
      <c r="J10" s="20">
        <v>-40181674</v>
      </c>
      <c r="K10" s="20">
        <v>-3754444</v>
      </c>
      <c r="L10" s="20">
        <v>-2680920</v>
      </c>
      <c r="M10" s="20">
        <v>-3802731</v>
      </c>
      <c r="N10" s="20">
        <v>-10238095</v>
      </c>
      <c r="O10" s="20">
        <v>-3106516</v>
      </c>
      <c r="P10" s="20">
        <v>-4003912</v>
      </c>
      <c r="Q10" s="20">
        <v>-2251051</v>
      </c>
      <c r="R10" s="20">
        <v>-9361479</v>
      </c>
      <c r="S10" s="20"/>
      <c r="T10" s="20"/>
      <c r="U10" s="20"/>
      <c r="V10" s="20"/>
      <c r="W10" s="20">
        <v>-59781248</v>
      </c>
      <c r="X10" s="20">
        <v>-65639198</v>
      </c>
      <c r="Y10" s="20">
        <v>5857950</v>
      </c>
      <c r="Z10" s="21">
        <v>-8.9244691868416801</v>
      </c>
      <c r="AA10" s="22">
        <v>-78782380</v>
      </c>
    </row>
    <row r="11" spans="1:27" x14ac:dyDescent="0.25">
      <c r="A11" s="23" t="s">
        <v>39</v>
      </c>
      <c r="B11" s="17" t="s">
        <v>32</v>
      </c>
      <c r="C11" s="18">
        <v>103938170</v>
      </c>
      <c r="D11" s="18"/>
      <c r="E11" s="19">
        <v>-551266</v>
      </c>
      <c r="F11" s="20">
        <v>26190753</v>
      </c>
      <c r="G11" s="24">
        <v>-64389207</v>
      </c>
      <c r="H11" s="24">
        <v>4623054</v>
      </c>
      <c r="I11" s="24">
        <v>37100380</v>
      </c>
      <c r="J11" s="20">
        <v>-22665773</v>
      </c>
      <c r="K11" s="24">
        <v>30855027</v>
      </c>
      <c r="L11" s="24">
        <v>7931044</v>
      </c>
      <c r="M11" s="20">
        <v>31071801</v>
      </c>
      <c r="N11" s="24">
        <v>69857872</v>
      </c>
      <c r="O11" s="24">
        <v>3417048</v>
      </c>
      <c r="P11" s="24">
        <v>6681904</v>
      </c>
      <c r="Q11" s="20">
        <v>4925004</v>
      </c>
      <c r="R11" s="24">
        <v>15023956</v>
      </c>
      <c r="S11" s="24"/>
      <c r="T11" s="20"/>
      <c r="U11" s="24"/>
      <c r="V11" s="24"/>
      <c r="W11" s="24">
        <v>62216055</v>
      </c>
      <c r="X11" s="20">
        <v>25921060</v>
      </c>
      <c r="Y11" s="24">
        <v>36294995</v>
      </c>
      <c r="Z11" s="25">
        <v>140.02126070461625</v>
      </c>
      <c r="AA11" s="26">
        <v>26190753</v>
      </c>
    </row>
    <row r="12" spans="1:27" x14ac:dyDescent="0.25">
      <c r="A12" s="23" t="s">
        <v>40</v>
      </c>
      <c r="B12" s="17" t="s">
        <v>32</v>
      </c>
      <c r="C12" s="18">
        <v>-731801</v>
      </c>
      <c r="D12" s="18"/>
      <c r="E12" s="19">
        <v>-659700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1176836807</v>
      </c>
      <c r="D13" s="29">
        <f>SUM(D6:D12)</f>
        <v>0</v>
      </c>
      <c r="E13" s="30">
        <f t="shared" si="0"/>
        <v>1235043049</v>
      </c>
      <c r="F13" s="31">
        <f t="shared" si="0"/>
        <v>1105046417</v>
      </c>
      <c r="G13" s="31">
        <f t="shared" si="0"/>
        <v>75468219</v>
      </c>
      <c r="H13" s="31">
        <f t="shared" si="0"/>
        <v>218642203</v>
      </c>
      <c r="I13" s="31">
        <f t="shared" si="0"/>
        <v>205480997</v>
      </c>
      <c r="J13" s="31">
        <f t="shared" si="0"/>
        <v>499591419</v>
      </c>
      <c r="K13" s="31">
        <f t="shared" si="0"/>
        <v>51453601</v>
      </c>
      <c r="L13" s="31">
        <f t="shared" si="0"/>
        <v>-13542378</v>
      </c>
      <c r="M13" s="31">
        <f t="shared" si="0"/>
        <v>-201492030</v>
      </c>
      <c r="N13" s="31">
        <f t="shared" si="0"/>
        <v>-163580807</v>
      </c>
      <c r="O13" s="31">
        <f t="shared" si="0"/>
        <v>201262672</v>
      </c>
      <c r="P13" s="31">
        <f t="shared" si="0"/>
        <v>-6050956</v>
      </c>
      <c r="Q13" s="31">
        <f t="shared" si="0"/>
        <v>-5781447</v>
      </c>
      <c r="R13" s="31">
        <f t="shared" si="0"/>
        <v>189430269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525440881</v>
      </c>
      <c r="X13" s="31">
        <f t="shared" si="0"/>
        <v>828690656</v>
      </c>
      <c r="Y13" s="31">
        <f t="shared" si="0"/>
        <v>-303249775</v>
      </c>
      <c r="Z13" s="32">
        <f>+IF(X13&lt;&gt;0,+(Y13/X13)*100,0)</f>
        <v>-36.593845098212377</v>
      </c>
      <c r="AA13" s="33">
        <f>SUM(AA6:AA12)</f>
        <v>1105046417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8899686219</v>
      </c>
      <c r="D17" s="18"/>
      <c r="E17" s="19">
        <v>3788413680</v>
      </c>
      <c r="F17" s="20">
        <v>11063235624</v>
      </c>
      <c r="G17" s="24">
        <v>1663367744</v>
      </c>
      <c r="H17" s="24">
        <v>121854321</v>
      </c>
      <c r="I17" s="24">
        <v>7143135908</v>
      </c>
      <c r="J17" s="20">
        <v>8928357973</v>
      </c>
      <c r="K17" s="24">
        <v>240988912</v>
      </c>
      <c r="L17" s="24">
        <v>164243778</v>
      </c>
      <c r="M17" s="20">
        <v>251443691</v>
      </c>
      <c r="N17" s="24">
        <v>656676381</v>
      </c>
      <c r="O17" s="24">
        <v>55984127</v>
      </c>
      <c r="P17" s="24">
        <v>138224795</v>
      </c>
      <c r="Q17" s="20">
        <v>157362042</v>
      </c>
      <c r="R17" s="24">
        <v>351570964</v>
      </c>
      <c r="S17" s="24"/>
      <c r="T17" s="20"/>
      <c r="U17" s="24"/>
      <c r="V17" s="24"/>
      <c r="W17" s="24">
        <v>9936605318</v>
      </c>
      <c r="X17" s="20">
        <v>2728790097</v>
      </c>
      <c r="Y17" s="24">
        <v>7207815221</v>
      </c>
      <c r="Z17" s="25">
        <v>264.13959904516611</v>
      </c>
      <c r="AA17" s="26">
        <v>11063235624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>
        <v>7513</v>
      </c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>
        <v>7513</v>
      </c>
    </row>
    <row r="21" spans="1:27" x14ac:dyDescent="0.25">
      <c r="A21" s="23" t="s">
        <v>49</v>
      </c>
      <c r="B21" s="17" t="s">
        <v>32</v>
      </c>
      <c r="C21" s="18">
        <v>-8566123</v>
      </c>
      <c r="D21" s="18"/>
      <c r="E21" s="19">
        <v>-115342</v>
      </c>
      <c r="F21" s="20">
        <v>-8625026</v>
      </c>
      <c r="G21" s="20">
        <v>165028</v>
      </c>
      <c r="H21" s="20">
        <v>-20705</v>
      </c>
      <c r="I21" s="20">
        <v>-8612370</v>
      </c>
      <c r="J21" s="20">
        <v>-8468047</v>
      </c>
      <c r="K21" s="20">
        <v>-28678</v>
      </c>
      <c r="L21" s="20">
        <v>-28421</v>
      </c>
      <c r="M21" s="20">
        <v>-28678</v>
      </c>
      <c r="N21" s="20">
        <v>-85777</v>
      </c>
      <c r="O21" s="20">
        <v>-28678</v>
      </c>
      <c r="P21" s="20">
        <v>-28163</v>
      </c>
      <c r="Q21" s="20">
        <v>-28678</v>
      </c>
      <c r="R21" s="20">
        <v>-85519</v>
      </c>
      <c r="S21" s="20"/>
      <c r="T21" s="20"/>
      <c r="U21" s="20"/>
      <c r="V21" s="20"/>
      <c r="W21" s="20">
        <v>-8639343</v>
      </c>
      <c r="X21" s="20">
        <v>-8951918</v>
      </c>
      <c r="Y21" s="20">
        <v>312575</v>
      </c>
      <c r="Z21" s="21">
        <v>-3.4917098212919289</v>
      </c>
      <c r="AA21" s="22">
        <v>-8625026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8891545024</v>
      </c>
      <c r="D25" s="29">
        <f t="shared" ref="D25:Y25" si="1">SUM(D15:D24)</f>
        <v>0</v>
      </c>
      <c r="E25" s="35">
        <f t="shared" si="1"/>
        <v>3788298338</v>
      </c>
      <c r="F25" s="36">
        <f t="shared" si="1"/>
        <v>11055035527</v>
      </c>
      <c r="G25" s="36">
        <f t="shared" si="1"/>
        <v>1663532772</v>
      </c>
      <c r="H25" s="36">
        <f t="shared" si="1"/>
        <v>121833616</v>
      </c>
      <c r="I25" s="36">
        <f t="shared" si="1"/>
        <v>7134948467</v>
      </c>
      <c r="J25" s="36">
        <f t="shared" si="1"/>
        <v>8920314855</v>
      </c>
      <c r="K25" s="36">
        <f t="shared" si="1"/>
        <v>240960234</v>
      </c>
      <c r="L25" s="36">
        <f t="shared" si="1"/>
        <v>164215357</v>
      </c>
      <c r="M25" s="36">
        <f t="shared" si="1"/>
        <v>251415013</v>
      </c>
      <c r="N25" s="36">
        <f t="shared" si="1"/>
        <v>656590604</v>
      </c>
      <c r="O25" s="36">
        <f t="shared" si="1"/>
        <v>55955449</v>
      </c>
      <c r="P25" s="36">
        <f t="shared" si="1"/>
        <v>138196632</v>
      </c>
      <c r="Q25" s="36">
        <f t="shared" si="1"/>
        <v>157333364</v>
      </c>
      <c r="R25" s="36">
        <f t="shared" si="1"/>
        <v>351485445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9928390904</v>
      </c>
      <c r="X25" s="36">
        <f t="shared" si="1"/>
        <v>2720255595</v>
      </c>
      <c r="Y25" s="36">
        <f t="shared" si="1"/>
        <v>7208135309</v>
      </c>
      <c r="Z25" s="37">
        <f>+IF(X25&lt;&gt;0,+(Y25/X25)*100,0)</f>
        <v>264.98007474918916</v>
      </c>
      <c r="AA25" s="38">
        <f>SUM(AA15:AA24)</f>
        <v>11055035527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10068381831</v>
      </c>
      <c r="D26" s="29">
        <f>+D13+D25</f>
        <v>0</v>
      </c>
      <c r="E26" s="30">
        <f t="shared" si="2"/>
        <v>5023341387</v>
      </c>
      <c r="F26" s="31">
        <f t="shared" si="2"/>
        <v>12160081944</v>
      </c>
      <c r="G26" s="31">
        <f t="shared" si="2"/>
        <v>1739000991</v>
      </c>
      <c r="H26" s="31">
        <f t="shared" si="2"/>
        <v>340475819</v>
      </c>
      <c r="I26" s="31">
        <f t="shared" si="2"/>
        <v>7340429464</v>
      </c>
      <c r="J26" s="31">
        <f t="shared" si="2"/>
        <v>9419906274</v>
      </c>
      <c r="K26" s="31">
        <f t="shared" si="2"/>
        <v>292413835</v>
      </c>
      <c r="L26" s="31">
        <f t="shared" si="2"/>
        <v>150672979</v>
      </c>
      <c r="M26" s="31">
        <f t="shared" si="2"/>
        <v>49922983</v>
      </c>
      <c r="N26" s="31">
        <f t="shared" si="2"/>
        <v>493009797</v>
      </c>
      <c r="O26" s="31">
        <f t="shared" si="2"/>
        <v>257218121</v>
      </c>
      <c r="P26" s="31">
        <f t="shared" si="2"/>
        <v>132145676</v>
      </c>
      <c r="Q26" s="31">
        <f t="shared" si="2"/>
        <v>151551917</v>
      </c>
      <c r="R26" s="31">
        <f t="shared" si="2"/>
        <v>540915714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10453831785</v>
      </c>
      <c r="X26" s="31">
        <f t="shared" si="2"/>
        <v>3548946251</v>
      </c>
      <c r="Y26" s="31">
        <f t="shared" si="2"/>
        <v>6904885534</v>
      </c>
      <c r="Z26" s="32">
        <f>+IF(X26&lt;&gt;0,+(Y26/X26)*100,0)</f>
        <v>194.5615697069062</v>
      </c>
      <c r="AA26" s="33">
        <f>+AA13+AA25</f>
        <v>12160081944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47582910</v>
      </c>
      <c r="D30" s="18"/>
      <c r="E30" s="19">
        <v>4597889</v>
      </c>
      <c r="F30" s="20">
        <v>20394954</v>
      </c>
      <c r="G30" s="20">
        <v>3075377</v>
      </c>
      <c r="H30" s="20"/>
      <c r="I30" s="20">
        <v>17011594</v>
      </c>
      <c r="J30" s="20">
        <v>20086971</v>
      </c>
      <c r="K30" s="20"/>
      <c r="L30" s="20"/>
      <c r="M30" s="20">
        <v>25998787</v>
      </c>
      <c r="N30" s="20">
        <v>25998787</v>
      </c>
      <c r="O30" s="20"/>
      <c r="P30" s="20"/>
      <c r="Q30" s="20"/>
      <c r="R30" s="20"/>
      <c r="S30" s="20"/>
      <c r="T30" s="20"/>
      <c r="U30" s="20"/>
      <c r="V30" s="20"/>
      <c r="W30" s="20">
        <v>46085758</v>
      </c>
      <c r="X30" s="20">
        <v>18549281</v>
      </c>
      <c r="Y30" s="20">
        <v>27536477</v>
      </c>
      <c r="Z30" s="21">
        <v>148.45037389858939</v>
      </c>
      <c r="AA30" s="22">
        <v>20394954</v>
      </c>
    </row>
    <row r="31" spans="1:27" x14ac:dyDescent="0.25">
      <c r="A31" s="23" t="s">
        <v>58</v>
      </c>
      <c r="B31" s="39" t="s">
        <v>32</v>
      </c>
      <c r="C31" s="18">
        <v>1023726</v>
      </c>
      <c r="D31" s="18"/>
      <c r="E31" s="19">
        <v>938147</v>
      </c>
      <c r="F31" s="20">
        <v>1171279</v>
      </c>
      <c r="G31" s="20">
        <v>152227</v>
      </c>
      <c r="H31" s="20">
        <v>256757</v>
      </c>
      <c r="I31" s="20">
        <v>63599</v>
      </c>
      <c r="J31" s="20">
        <v>472583</v>
      </c>
      <c r="K31" s="20">
        <v>239115</v>
      </c>
      <c r="L31" s="20">
        <v>228865</v>
      </c>
      <c r="M31" s="20">
        <v>-297480</v>
      </c>
      <c r="N31" s="20">
        <v>170500</v>
      </c>
      <c r="O31" s="20">
        <v>-397599</v>
      </c>
      <c r="P31" s="20">
        <v>16972</v>
      </c>
      <c r="Q31" s="20">
        <v>-33628</v>
      </c>
      <c r="R31" s="20">
        <v>-414255</v>
      </c>
      <c r="S31" s="20"/>
      <c r="T31" s="20"/>
      <c r="U31" s="20"/>
      <c r="V31" s="20"/>
      <c r="W31" s="20">
        <v>228828</v>
      </c>
      <c r="X31" s="20">
        <v>-232453</v>
      </c>
      <c r="Y31" s="20">
        <v>461281</v>
      </c>
      <c r="Z31" s="21">
        <v>-198.4405449703811</v>
      </c>
      <c r="AA31" s="22">
        <v>1171279</v>
      </c>
    </row>
    <row r="32" spans="1:27" x14ac:dyDescent="0.25">
      <c r="A32" s="23" t="s">
        <v>59</v>
      </c>
      <c r="B32" s="17" t="s">
        <v>32</v>
      </c>
      <c r="C32" s="18">
        <v>3235321333</v>
      </c>
      <c r="D32" s="18"/>
      <c r="E32" s="19">
        <v>708657472</v>
      </c>
      <c r="F32" s="20">
        <v>1006819280</v>
      </c>
      <c r="G32" s="20">
        <v>-592221814</v>
      </c>
      <c r="H32" s="20">
        <v>342304923</v>
      </c>
      <c r="I32" s="20">
        <v>466974817</v>
      </c>
      <c r="J32" s="20">
        <v>217057926</v>
      </c>
      <c r="K32" s="20">
        <v>510399352</v>
      </c>
      <c r="L32" s="20">
        <v>373716007</v>
      </c>
      <c r="M32" s="20">
        <v>-27603846</v>
      </c>
      <c r="N32" s="20">
        <v>856511513</v>
      </c>
      <c r="O32" s="20">
        <v>272379088</v>
      </c>
      <c r="P32" s="20">
        <v>278063232</v>
      </c>
      <c r="Q32" s="20">
        <v>-16858763</v>
      </c>
      <c r="R32" s="20">
        <v>533583557</v>
      </c>
      <c r="S32" s="20"/>
      <c r="T32" s="20"/>
      <c r="U32" s="20"/>
      <c r="V32" s="20"/>
      <c r="W32" s="20">
        <v>1607152996</v>
      </c>
      <c r="X32" s="20">
        <v>783922445</v>
      </c>
      <c r="Y32" s="20">
        <v>823230551</v>
      </c>
      <c r="Z32" s="21">
        <v>105.01428505469059</v>
      </c>
      <c r="AA32" s="22">
        <v>1006819280</v>
      </c>
    </row>
    <row r="33" spans="1:27" x14ac:dyDescent="0.25">
      <c r="A33" s="23" t="s">
        <v>60</v>
      </c>
      <c r="B33" s="17" t="s">
        <v>32</v>
      </c>
      <c r="C33" s="18">
        <v>-87233835</v>
      </c>
      <c r="D33" s="18"/>
      <c r="E33" s="19">
        <v>-103631115</v>
      </c>
      <c r="F33" s="20">
        <v>-322815071</v>
      </c>
      <c r="G33" s="20">
        <v>27112840</v>
      </c>
      <c r="H33" s="20">
        <v>67369886</v>
      </c>
      <c r="I33" s="20">
        <v>20896828</v>
      </c>
      <c r="J33" s="20">
        <v>115379554</v>
      </c>
      <c r="K33" s="20">
        <v>-87029690</v>
      </c>
      <c r="L33" s="20">
        <v>67201</v>
      </c>
      <c r="M33" s="20">
        <v>-25255340</v>
      </c>
      <c r="N33" s="20">
        <v>-112217829</v>
      </c>
      <c r="O33" s="20">
        <v>34080418</v>
      </c>
      <c r="P33" s="20">
        <v>-59310610</v>
      </c>
      <c r="Q33" s="20">
        <v>38258700</v>
      </c>
      <c r="R33" s="20">
        <v>13028508</v>
      </c>
      <c r="S33" s="20"/>
      <c r="T33" s="20"/>
      <c r="U33" s="20"/>
      <c r="V33" s="20"/>
      <c r="W33" s="20">
        <v>16190233</v>
      </c>
      <c r="X33" s="20">
        <v>-273920475</v>
      </c>
      <c r="Y33" s="20">
        <v>290110708</v>
      </c>
      <c r="Z33" s="21">
        <v>-105.91055962501525</v>
      </c>
      <c r="AA33" s="22">
        <v>-322815071</v>
      </c>
    </row>
    <row r="34" spans="1:27" x14ac:dyDescent="0.25">
      <c r="A34" s="23" t="s">
        <v>61</v>
      </c>
      <c r="B34" s="17" t="s">
        <v>32</v>
      </c>
      <c r="C34" s="18">
        <v>67689892</v>
      </c>
      <c r="D34" s="18"/>
      <c r="E34" s="19">
        <v>6449806</v>
      </c>
      <c r="F34" s="20">
        <v>69662603</v>
      </c>
      <c r="G34" s="20">
        <v>2280972</v>
      </c>
      <c r="H34" s="20">
        <v>78871</v>
      </c>
      <c r="I34" s="20">
        <v>65308835</v>
      </c>
      <c r="J34" s="20">
        <v>67668678</v>
      </c>
      <c r="K34" s="20">
        <v>135925</v>
      </c>
      <c r="L34" s="20">
        <v>135925</v>
      </c>
      <c r="M34" s="20">
        <v>135925</v>
      </c>
      <c r="N34" s="20">
        <v>407775</v>
      </c>
      <c r="O34" s="20">
        <v>-927311</v>
      </c>
      <c r="P34" s="20">
        <v>135774</v>
      </c>
      <c r="Q34" s="20">
        <v>-4439539</v>
      </c>
      <c r="R34" s="20">
        <v>-5231076</v>
      </c>
      <c r="S34" s="20"/>
      <c r="T34" s="20"/>
      <c r="U34" s="20"/>
      <c r="V34" s="20"/>
      <c r="W34" s="20">
        <v>62845377</v>
      </c>
      <c r="X34" s="20">
        <v>3987394</v>
      </c>
      <c r="Y34" s="20">
        <v>58857983</v>
      </c>
      <c r="Z34" s="21">
        <v>1476.1015089053151</v>
      </c>
      <c r="AA34" s="22">
        <v>69662603</v>
      </c>
    </row>
    <row r="35" spans="1:27" x14ac:dyDescent="0.25">
      <c r="A35" s="23" t="s">
        <v>39</v>
      </c>
      <c r="B35" s="17" t="s">
        <v>32</v>
      </c>
      <c r="C35" s="18">
        <v>74031882</v>
      </c>
      <c r="D35" s="18"/>
      <c r="E35" s="19">
        <v>20789501</v>
      </c>
      <c r="F35" s="20">
        <v>20377306</v>
      </c>
      <c r="G35" s="20">
        <v>12457504</v>
      </c>
      <c r="H35" s="20">
        <v>-3520851</v>
      </c>
      <c r="I35" s="20">
        <v>4795127</v>
      </c>
      <c r="J35" s="20">
        <v>13731780</v>
      </c>
      <c r="K35" s="20">
        <v>1271219</v>
      </c>
      <c r="L35" s="20">
        <v>3307224</v>
      </c>
      <c r="M35" s="20">
        <v>3666169</v>
      </c>
      <c r="N35" s="20">
        <v>8244612</v>
      </c>
      <c r="O35" s="20">
        <v>-342824</v>
      </c>
      <c r="P35" s="20">
        <v>-1135461</v>
      </c>
      <c r="Q35" s="20">
        <v>-4099849</v>
      </c>
      <c r="R35" s="20">
        <v>-5578134</v>
      </c>
      <c r="S35" s="20"/>
      <c r="T35" s="20"/>
      <c r="U35" s="20"/>
      <c r="V35" s="20"/>
      <c r="W35" s="20">
        <v>16398258</v>
      </c>
      <c r="X35" s="20">
        <v>16350294</v>
      </c>
      <c r="Y35" s="20">
        <v>47964</v>
      </c>
      <c r="Z35" s="21">
        <v>0.29335252320233507</v>
      </c>
      <c r="AA35" s="22">
        <v>20377306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3338415908</v>
      </c>
      <c r="D37" s="29">
        <f t="shared" ref="D37:Y37" si="3">SUM(D29:D36)</f>
        <v>0</v>
      </c>
      <c r="E37" s="30">
        <f t="shared" si="3"/>
        <v>637801700</v>
      </c>
      <c r="F37" s="31">
        <f t="shared" si="3"/>
        <v>795610351</v>
      </c>
      <c r="G37" s="31">
        <f t="shared" si="3"/>
        <v>-547142894</v>
      </c>
      <c r="H37" s="31">
        <f t="shared" si="3"/>
        <v>406489586</v>
      </c>
      <c r="I37" s="31">
        <f t="shared" si="3"/>
        <v>575050800</v>
      </c>
      <c r="J37" s="31">
        <f t="shared" si="3"/>
        <v>434397492</v>
      </c>
      <c r="K37" s="31">
        <f t="shared" si="3"/>
        <v>425015921</v>
      </c>
      <c r="L37" s="31">
        <f t="shared" si="3"/>
        <v>377455222</v>
      </c>
      <c r="M37" s="31">
        <f t="shared" si="3"/>
        <v>-23355785</v>
      </c>
      <c r="N37" s="31">
        <f t="shared" si="3"/>
        <v>779115358</v>
      </c>
      <c r="O37" s="31">
        <f t="shared" si="3"/>
        <v>304791772</v>
      </c>
      <c r="P37" s="31">
        <f t="shared" si="3"/>
        <v>217769907</v>
      </c>
      <c r="Q37" s="31">
        <f t="shared" si="3"/>
        <v>12826921</v>
      </c>
      <c r="R37" s="31">
        <f t="shared" si="3"/>
        <v>535388600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1748901450</v>
      </c>
      <c r="X37" s="31">
        <f t="shared" si="3"/>
        <v>548656486</v>
      </c>
      <c r="Y37" s="31">
        <f t="shared" si="3"/>
        <v>1200244964</v>
      </c>
      <c r="Z37" s="32">
        <f>+IF(X37&lt;&gt;0,+(Y37/X37)*100,0)</f>
        <v>218.76073547410866</v>
      </c>
      <c r="AA37" s="33">
        <f>SUM(AA29:AA36)</f>
        <v>795610351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178860885</v>
      </c>
      <c r="D39" s="18"/>
      <c r="E39" s="19">
        <v>46203321</v>
      </c>
      <c r="F39" s="20">
        <v>175538578</v>
      </c>
      <c r="G39" s="20">
        <v>29720664</v>
      </c>
      <c r="H39" s="20"/>
      <c r="I39" s="20">
        <v>149140221</v>
      </c>
      <c r="J39" s="20">
        <v>178860885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178860885</v>
      </c>
      <c r="X39" s="20">
        <v>178906678</v>
      </c>
      <c r="Y39" s="20">
        <v>-45793</v>
      </c>
      <c r="Z39" s="21">
        <v>-2.5596026102502445E-2</v>
      </c>
      <c r="AA39" s="22">
        <v>175538578</v>
      </c>
    </row>
    <row r="40" spans="1:27" x14ac:dyDescent="0.25">
      <c r="A40" s="23" t="s">
        <v>61</v>
      </c>
      <c r="B40" s="17" t="s">
        <v>32</v>
      </c>
      <c r="C40" s="18">
        <v>25871273</v>
      </c>
      <c r="D40" s="18"/>
      <c r="E40" s="19">
        <v>1397942</v>
      </c>
      <c r="F40" s="20">
        <v>105711376</v>
      </c>
      <c r="G40" s="20">
        <v>1444037</v>
      </c>
      <c r="H40" s="20">
        <v>11799</v>
      </c>
      <c r="I40" s="20">
        <v>104290937</v>
      </c>
      <c r="J40" s="20">
        <v>105746773</v>
      </c>
      <c r="K40" s="20">
        <v>11799</v>
      </c>
      <c r="L40" s="20">
        <v>11799</v>
      </c>
      <c r="M40" s="20">
        <v>11799</v>
      </c>
      <c r="N40" s="20">
        <v>35397</v>
      </c>
      <c r="O40" s="20">
        <v>11799</v>
      </c>
      <c r="P40" s="20">
        <v>10263</v>
      </c>
      <c r="Q40" s="20">
        <v>7574</v>
      </c>
      <c r="R40" s="20">
        <v>29636</v>
      </c>
      <c r="S40" s="20"/>
      <c r="T40" s="20"/>
      <c r="U40" s="20"/>
      <c r="V40" s="20"/>
      <c r="W40" s="20">
        <v>105811806</v>
      </c>
      <c r="X40" s="20">
        <v>1432238</v>
      </c>
      <c r="Y40" s="20">
        <v>104379568</v>
      </c>
      <c r="Z40" s="21">
        <v>7287.8647263932389</v>
      </c>
      <c r="AA40" s="22">
        <v>105711376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83255828</v>
      </c>
      <c r="D42" s="18"/>
      <c r="E42" s="19">
        <v>5263468</v>
      </c>
      <c r="F42" s="20">
        <v>4643996</v>
      </c>
      <c r="G42" s="20">
        <v>3869624</v>
      </c>
      <c r="H42" s="20">
        <v>66699</v>
      </c>
      <c r="I42" s="20">
        <v>66699</v>
      </c>
      <c r="J42" s="20">
        <v>4003022</v>
      </c>
      <c r="K42" s="20">
        <v>66699</v>
      </c>
      <c r="L42" s="20">
        <v>66699</v>
      </c>
      <c r="M42" s="20">
        <v>66699</v>
      </c>
      <c r="N42" s="20">
        <v>200097</v>
      </c>
      <c r="O42" s="20">
        <v>66699</v>
      </c>
      <c r="P42" s="20">
        <v>33086</v>
      </c>
      <c r="Q42" s="20">
        <v>85273</v>
      </c>
      <c r="R42" s="20">
        <v>185058</v>
      </c>
      <c r="S42" s="20"/>
      <c r="T42" s="20"/>
      <c r="U42" s="20"/>
      <c r="V42" s="20"/>
      <c r="W42" s="20">
        <v>4388177</v>
      </c>
      <c r="X42" s="20">
        <v>4385396</v>
      </c>
      <c r="Y42" s="20">
        <v>2781</v>
      </c>
      <c r="Z42" s="21">
        <v>6.3415025689812277E-2</v>
      </c>
      <c r="AA42" s="22">
        <v>4643996</v>
      </c>
    </row>
    <row r="43" spans="1:27" x14ac:dyDescent="0.25">
      <c r="A43" s="27" t="s">
        <v>67</v>
      </c>
      <c r="B43" s="34" t="s">
        <v>32</v>
      </c>
      <c r="C43" s="29">
        <f>SUM(C39:C42)</f>
        <v>287987986</v>
      </c>
      <c r="D43" s="29">
        <f t="shared" ref="D43:Y43" si="4">SUM(D39:D42)</f>
        <v>0</v>
      </c>
      <c r="E43" s="35">
        <f t="shared" si="4"/>
        <v>52864731</v>
      </c>
      <c r="F43" s="36">
        <f t="shared" si="4"/>
        <v>285893950</v>
      </c>
      <c r="G43" s="36">
        <f t="shared" si="4"/>
        <v>35034325</v>
      </c>
      <c r="H43" s="36">
        <f t="shared" si="4"/>
        <v>78498</v>
      </c>
      <c r="I43" s="36">
        <f t="shared" si="4"/>
        <v>253497857</v>
      </c>
      <c r="J43" s="36">
        <f t="shared" si="4"/>
        <v>288610680</v>
      </c>
      <c r="K43" s="36">
        <f t="shared" si="4"/>
        <v>78498</v>
      </c>
      <c r="L43" s="36">
        <f t="shared" si="4"/>
        <v>78498</v>
      </c>
      <c r="M43" s="36">
        <f t="shared" si="4"/>
        <v>78498</v>
      </c>
      <c r="N43" s="36">
        <f t="shared" si="4"/>
        <v>235494</v>
      </c>
      <c r="O43" s="36">
        <f t="shared" si="4"/>
        <v>78498</v>
      </c>
      <c r="P43" s="36">
        <f t="shared" si="4"/>
        <v>43349</v>
      </c>
      <c r="Q43" s="36">
        <f t="shared" si="4"/>
        <v>92847</v>
      </c>
      <c r="R43" s="36">
        <f t="shared" si="4"/>
        <v>214694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289060868</v>
      </c>
      <c r="X43" s="36">
        <f t="shared" si="4"/>
        <v>184724312</v>
      </c>
      <c r="Y43" s="36">
        <f t="shared" si="4"/>
        <v>104336556</v>
      </c>
      <c r="Z43" s="37">
        <f>+IF(X43&lt;&gt;0,+(Y43/X43)*100,0)</f>
        <v>56.482308619993674</v>
      </c>
      <c r="AA43" s="38">
        <f>SUM(AA39:AA42)</f>
        <v>285893950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3626403894</v>
      </c>
      <c r="D44" s="29">
        <f>+D37+D43</f>
        <v>0</v>
      </c>
      <c r="E44" s="30">
        <f t="shared" si="5"/>
        <v>690666431</v>
      </c>
      <c r="F44" s="31">
        <f t="shared" si="5"/>
        <v>1081504301</v>
      </c>
      <c r="G44" s="31">
        <f t="shared" si="5"/>
        <v>-512108569</v>
      </c>
      <c r="H44" s="31">
        <f t="shared" si="5"/>
        <v>406568084</v>
      </c>
      <c r="I44" s="31">
        <f t="shared" si="5"/>
        <v>828548657</v>
      </c>
      <c r="J44" s="31">
        <f t="shared" si="5"/>
        <v>723008172</v>
      </c>
      <c r="K44" s="31">
        <f t="shared" si="5"/>
        <v>425094419</v>
      </c>
      <c r="L44" s="31">
        <f t="shared" si="5"/>
        <v>377533720</v>
      </c>
      <c r="M44" s="31">
        <f t="shared" si="5"/>
        <v>-23277287</v>
      </c>
      <c r="N44" s="31">
        <f t="shared" si="5"/>
        <v>779350852</v>
      </c>
      <c r="O44" s="31">
        <f t="shared" si="5"/>
        <v>304870270</v>
      </c>
      <c r="P44" s="31">
        <f t="shared" si="5"/>
        <v>217813256</v>
      </c>
      <c r="Q44" s="31">
        <f t="shared" si="5"/>
        <v>12919768</v>
      </c>
      <c r="R44" s="31">
        <f t="shared" si="5"/>
        <v>535603294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2037962318</v>
      </c>
      <c r="X44" s="31">
        <f t="shared" si="5"/>
        <v>733380798</v>
      </c>
      <c r="Y44" s="31">
        <f t="shared" si="5"/>
        <v>1304581520</v>
      </c>
      <c r="Z44" s="32">
        <f>+IF(X44&lt;&gt;0,+(Y44/X44)*100,0)</f>
        <v>177.88596641168127</v>
      </c>
      <c r="AA44" s="33">
        <f>+AA37+AA43</f>
        <v>1081504301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6441977937</v>
      </c>
      <c r="D45" s="42">
        <f t="shared" si="6"/>
        <v>0</v>
      </c>
      <c r="E45" s="43">
        <f t="shared" si="6"/>
        <v>4332674956</v>
      </c>
      <c r="F45" s="44">
        <f t="shared" si="6"/>
        <v>11078577643</v>
      </c>
      <c r="G45" s="44">
        <f t="shared" si="6"/>
        <v>2251109560</v>
      </c>
      <c r="H45" s="44">
        <f t="shared" si="6"/>
        <v>-66092265</v>
      </c>
      <c r="I45" s="44">
        <f t="shared" si="6"/>
        <v>6511880807</v>
      </c>
      <c r="J45" s="44">
        <f t="shared" si="6"/>
        <v>8696898102</v>
      </c>
      <c r="K45" s="44">
        <f t="shared" si="6"/>
        <v>-132680584</v>
      </c>
      <c r="L45" s="44">
        <f t="shared" si="6"/>
        <v>-226860741</v>
      </c>
      <c r="M45" s="44">
        <f t="shared" si="6"/>
        <v>73200270</v>
      </c>
      <c r="N45" s="44">
        <f t="shared" si="6"/>
        <v>-286341055</v>
      </c>
      <c r="O45" s="44">
        <f t="shared" si="6"/>
        <v>-47652149</v>
      </c>
      <c r="P45" s="44">
        <f t="shared" si="6"/>
        <v>-85667580</v>
      </c>
      <c r="Q45" s="44">
        <f t="shared" si="6"/>
        <v>138632149</v>
      </c>
      <c r="R45" s="44">
        <f t="shared" si="6"/>
        <v>5312420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8415869467</v>
      </c>
      <c r="X45" s="44">
        <f t="shared" si="6"/>
        <v>2815565453</v>
      </c>
      <c r="Y45" s="44">
        <f t="shared" si="6"/>
        <v>5600304014</v>
      </c>
      <c r="Z45" s="45">
        <f>+IF(X45&lt;&gt;0,+(Y45/X45)*100,0)</f>
        <v>198.90512607451006</v>
      </c>
      <c r="AA45" s="46">
        <f>+AA26-AA44</f>
        <v>11078577643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-592281335</v>
      </c>
      <c r="D47" s="18"/>
      <c r="E47" s="19">
        <v>801899638</v>
      </c>
      <c r="F47" s="20">
        <v>-1098150546</v>
      </c>
      <c r="G47" s="20">
        <v>119958485</v>
      </c>
      <c r="H47" s="20">
        <v>-27499187</v>
      </c>
      <c r="I47" s="20">
        <v>-1776829821</v>
      </c>
      <c r="J47" s="20">
        <v>-1684370523</v>
      </c>
      <c r="K47" s="20">
        <v>146455804</v>
      </c>
      <c r="L47" s="20">
        <v>31713717</v>
      </c>
      <c r="M47" s="20">
        <v>25863146</v>
      </c>
      <c r="N47" s="20">
        <v>204032667</v>
      </c>
      <c r="O47" s="20">
        <v>17877079</v>
      </c>
      <c r="P47" s="20">
        <v>47514193</v>
      </c>
      <c r="Q47" s="20">
        <v>44926119</v>
      </c>
      <c r="R47" s="20">
        <v>110317391</v>
      </c>
      <c r="S47" s="20"/>
      <c r="T47" s="20"/>
      <c r="U47" s="20"/>
      <c r="V47" s="20"/>
      <c r="W47" s="20">
        <v>-1370020465</v>
      </c>
      <c r="X47" s="20">
        <v>523758868</v>
      </c>
      <c r="Y47" s="20">
        <v>-1893779333</v>
      </c>
      <c r="Z47" s="47">
        <v>-361.57465748150349</v>
      </c>
      <c r="AA47" s="22">
        <v>-1098150546</v>
      </c>
    </row>
    <row r="48" spans="1:27" x14ac:dyDescent="0.25">
      <c r="A48" s="23" t="s">
        <v>73</v>
      </c>
      <c r="B48" s="17" t="s">
        <v>32</v>
      </c>
      <c r="C48" s="18">
        <v>116678175</v>
      </c>
      <c r="D48" s="18"/>
      <c r="E48" s="19">
        <v>-7248807</v>
      </c>
      <c r="F48" s="20">
        <v>101600411</v>
      </c>
      <c r="G48" s="20">
        <v>28044742</v>
      </c>
      <c r="H48" s="20">
        <v>4667284</v>
      </c>
      <c r="I48" s="20">
        <v>92434824</v>
      </c>
      <c r="J48" s="20">
        <v>125146850</v>
      </c>
      <c r="K48" s="20">
        <v>792527</v>
      </c>
      <c r="L48" s="20">
        <v>3318462</v>
      </c>
      <c r="M48" s="20">
        <v>7738895</v>
      </c>
      <c r="N48" s="20">
        <v>11849884</v>
      </c>
      <c r="O48" s="20">
        <v>2392194</v>
      </c>
      <c r="P48" s="20">
        <v>3790982</v>
      </c>
      <c r="Q48" s="20">
        <v>2210665</v>
      </c>
      <c r="R48" s="20">
        <v>8393841</v>
      </c>
      <c r="S48" s="20"/>
      <c r="T48" s="20"/>
      <c r="U48" s="20"/>
      <c r="V48" s="20"/>
      <c r="W48" s="20">
        <v>145390575</v>
      </c>
      <c r="X48" s="20">
        <v>-8146172</v>
      </c>
      <c r="Y48" s="20">
        <v>153536747</v>
      </c>
      <c r="Z48" s="47">
        <v>-1884.7717308203166</v>
      </c>
      <c r="AA48" s="22">
        <v>101600411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-475603160</v>
      </c>
      <c r="D50" s="50">
        <f t="shared" ref="D50:Y50" si="7">SUM(D47:D49)</f>
        <v>0</v>
      </c>
      <c r="E50" s="51">
        <f t="shared" si="7"/>
        <v>794650831</v>
      </c>
      <c r="F50" s="52">
        <f t="shared" si="7"/>
        <v>-996550135</v>
      </c>
      <c r="G50" s="52">
        <f t="shared" si="7"/>
        <v>148003227</v>
      </c>
      <c r="H50" s="52">
        <f t="shared" si="7"/>
        <v>-22831903</v>
      </c>
      <c r="I50" s="52">
        <f t="shared" si="7"/>
        <v>-1684394997</v>
      </c>
      <c r="J50" s="52">
        <f t="shared" si="7"/>
        <v>-1559223673</v>
      </c>
      <c r="K50" s="52">
        <f t="shared" si="7"/>
        <v>147248331</v>
      </c>
      <c r="L50" s="52">
        <f t="shared" si="7"/>
        <v>35032179</v>
      </c>
      <c r="M50" s="52">
        <f t="shared" si="7"/>
        <v>33602041</v>
      </c>
      <c r="N50" s="52">
        <f t="shared" si="7"/>
        <v>215882551</v>
      </c>
      <c r="O50" s="52">
        <f t="shared" si="7"/>
        <v>20269273</v>
      </c>
      <c r="P50" s="52">
        <f t="shared" si="7"/>
        <v>51305175</v>
      </c>
      <c r="Q50" s="52">
        <f t="shared" si="7"/>
        <v>47136784</v>
      </c>
      <c r="R50" s="52">
        <f t="shared" si="7"/>
        <v>118711232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-1224629890</v>
      </c>
      <c r="X50" s="52">
        <f t="shared" si="7"/>
        <v>515612696</v>
      </c>
      <c r="Y50" s="52">
        <f t="shared" si="7"/>
        <v>-1740242586</v>
      </c>
      <c r="Z50" s="53">
        <f>+IF(X50&lt;&gt;0,+(Y50/X50)*100,0)</f>
        <v>-337.50964619381676</v>
      </c>
      <c r="AA50" s="54">
        <f>SUM(AA47:AA49)</f>
        <v>-996550135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671265232</v>
      </c>
      <c r="G7" s="20">
        <v>-306321414</v>
      </c>
      <c r="H7" s="20">
        <v>189967718</v>
      </c>
      <c r="I7" s="20">
        <v>717529922</v>
      </c>
      <c r="J7" s="20">
        <v>601176226</v>
      </c>
      <c r="K7" s="20">
        <v>-3185572</v>
      </c>
      <c r="L7" s="20">
        <v>52259418</v>
      </c>
      <c r="M7" s="20">
        <v>-186134632</v>
      </c>
      <c r="N7" s="20">
        <v>-137060786</v>
      </c>
      <c r="O7" s="20">
        <v>180496304</v>
      </c>
      <c r="P7" s="20">
        <v>-18647566</v>
      </c>
      <c r="Q7" s="20">
        <v>-33847840</v>
      </c>
      <c r="R7" s="20">
        <v>128000898</v>
      </c>
      <c r="S7" s="20"/>
      <c r="T7" s="20"/>
      <c r="U7" s="20"/>
      <c r="V7" s="20"/>
      <c r="W7" s="20">
        <v>592116338</v>
      </c>
      <c r="X7" s="20"/>
      <c r="Y7" s="20">
        <v>592116338</v>
      </c>
      <c r="Z7" s="21"/>
      <c r="AA7" s="22">
        <v>671265232</v>
      </c>
    </row>
    <row r="8" spans="1:27" x14ac:dyDescent="0.25">
      <c r="A8" s="23" t="s">
        <v>36</v>
      </c>
      <c r="B8" s="17" t="s">
        <v>32</v>
      </c>
      <c r="C8" s="18">
        <v>3211899</v>
      </c>
      <c r="D8" s="18"/>
      <c r="E8" s="19"/>
      <c r="F8" s="20">
        <v>-500668249</v>
      </c>
      <c r="G8" s="20">
        <v>2890</v>
      </c>
      <c r="H8" s="20">
        <v>2599</v>
      </c>
      <c r="I8" s="20">
        <v>-500665802</v>
      </c>
      <c r="J8" s="20">
        <v>-500660313</v>
      </c>
      <c r="K8" s="20">
        <v>3362</v>
      </c>
      <c r="L8" s="20">
        <v>4184</v>
      </c>
      <c r="M8" s="20">
        <v>10083</v>
      </c>
      <c r="N8" s="20">
        <v>17629</v>
      </c>
      <c r="O8" s="20">
        <v>-7674</v>
      </c>
      <c r="P8" s="20">
        <v>3473</v>
      </c>
      <c r="Q8" s="20">
        <v>-1712</v>
      </c>
      <c r="R8" s="20">
        <v>-5913</v>
      </c>
      <c r="S8" s="20"/>
      <c r="T8" s="20"/>
      <c r="U8" s="20"/>
      <c r="V8" s="20"/>
      <c r="W8" s="20">
        <v>-500648597</v>
      </c>
      <c r="X8" s="20"/>
      <c r="Y8" s="20">
        <v>-500648597</v>
      </c>
      <c r="Z8" s="21"/>
      <c r="AA8" s="22">
        <v>-500668249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>
        <v>-45103</v>
      </c>
      <c r="L11" s="24">
        <v>417708</v>
      </c>
      <c r="M11" s="20">
        <v>-161294</v>
      </c>
      <c r="N11" s="24">
        <v>211311</v>
      </c>
      <c r="O11" s="24">
        <v>95843</v>
      </c>
      <c r="P11" s="24">
        <v>47961</v>
      </c>
      <c r="Q11" s="20">
        <v>-130715</v>
      </c>
      <c r="R11" s="24">
        <v>13089</v>
      </c>
      <c r="S11" s="24"/>
      <c r="T11" s="20"/>
      <c r="U11" s="24"/>
      <c r="V11" s="24"/>
      <c r="W11" s="24">
        <v>-64232775</v>
      </c>
      <c r="X11" s="20"/>
      <c r="Y11" s="24">
        <v>-64232775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170596983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-3227313</v>
      </c>
      <c r="L13" s="31">
        <f t="shared" si="0"/>
        <v>52681310</v>
      </c>
      <c r="M13" s="31">
        <f t="shared" si="0"/>
        <v>-186285843</v>
      </c>
      <c r="N13" s="31">
        <f t="shared" si="0"/>
        <v>-136831846</v>
      </c>
      <c r="O13" s="31">
        <f t="shared" si="0"/>
        <v>180584473</v>
      </c>
      <c r="P13" s="31">
        <f t="shared" si="0"/>
        <v>-18596132</v>
      </c>
      <c r="Q13" s="31">
        <f t="shared" si="0"/>
        <v>-33980267</v>
      </c>
      <c r="R13" s="31">
        <f t="shared" si="0"/>
        <v>128008074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27234966</v>
      </c>
      <c r="X13" s="31">
        <f t="shared" si="0"/>
        <v>0</v>
      </c>
      <c r="Y13" s="31">
        <f t="shared" si="0"/>
        <v>27234966</v>
      </c>
      <c r="Z13" s="32">
        <f>+IF(X13&lt;&gt;0,+(Y13/X13)*100,0)</f>
        <v>0</v>
      </c>
      <c r="AA13" s="33">
        <f>SUM(AA6:AA12)</f>
        <v>170596983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9661908621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>
        <v>104506853</v>
      </c>
      <c r="L17" s="24">
        <v>94129951</v>
      </c>
      <c r="M17" s="20">
        <v>156875981</v>
      </c>
      <c r="N17" s="24">
        <v>355512785</v>
      </c>
      <c r="O17" s="24">
        <v>25987320</v>
      </c>
      <c r="P17" s="24">
        <v>102125047</v>
      </c>
      <c r="Q17" s="20">
        <v>103209804</v>
      </c>
      <c r="R17" s="24">
        <v>231322171</v>
      </c>
      <c r="S17" s="24"/>
      <c r="T17" s="20"/>
      <c r="U17" s="24"/>
      <c r="V17" s="24"/>
      <c r="W17" s="24">
        <v>7696550178</v>
      </c>
      <c r="X17" s="20">
        <v>1662832684</v>
      </c>
      <c r="Y17" s="24">
        <v>6033717494</v>
      </c>
      <c r="Z17" s="25">
        <v>362.85776386627725</v>
      </c>
      <c r="AA17" s="26">
        <v>9661908621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>
        <v>7513</v>
      </c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>
        <v>7513</v>
      </c>
    </row>
    <row r="21" spans="1:27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255900</v>
      </c>
      <c r="G21" s="20">
        <v>-20705</v>
      </c>
      <c r="H21" s="20">
        <v>-20705</v>
      </c>
      <c r="I21" s="20">
        <v>477950</v>
      </c>
      <c r="J21" s="20">
        <v>436540</v>
      </c>
      <c r="K21" s="20">
        <v>-20705</v>
      </c>
      <c r="L21" s="20">
        <v>-20705</v>
      </c>
      <c r="M21" s="20">
        <v>-20705</v>
      </c>
      <c r="N21" s="20">
        <v>-62115</v>
      </c>
      <c r="O21" s="20">
        <v>-20705</v>
      </c>
      <c r="P21" s="20">
        <v>-20705</v>
      </c>
      <c r="Q21" s="20">
        <v>-20705</v>
      </c>
      <c r="R21" s="20">
        <v>-62115</v>
      </c>
      <c r="S21" s="20"/>
      <c r="T21" s="20"/>
      <c r="U21" s="20"/>
      <c r="V21" s="20"/>
      <c r="W21" s="20">
        <v>312310</v>
      </c>
      <c r="X21" s="20"/>
      <c r="Y21" s="20">
        <v>312310</v>
      </c>
      <c r="Z21" s="21"/>
      <c r="AA21" s="22">
        <v>255900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9662172034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104486148</v>
      </c>
      <c r="L25" s="36">
        <f t="shared" si="1"/>
        <v>94109246</v>
      </c>
      <c r="M25" s="36">
        <f t="shared" si="1"/>
        <v>156855276</v>
      </c>
      <c r="N25" s="36">
        <f t="shared" si="1"/>
        <v>355450670</v>
      </c>
      <c r="O25" s="36">
        <f t="shared" si="1"/>
        <v>25966615</v>
      </c>
      <c r="P25" s="36">
        <f t="shared" si="1"/>
        <v>102104342</v>
      </c>
      <c r="Q25" s="36">
        <f t="shared" si="1"/>
        <v>103189099</v>
      </c>
      <c r="R25" s="36">
        <f t="shared" si="1"/>
        <v>231260056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7696870001</v>
      </c>
      <c r="X25" s="36">
        <f t="shared" si="1"/>
        <v>1662832684</v>
      </c>
      <c r="Y25" s="36">
        <f t="shared" si="1"/>
        <v>6034037317</v>
      </c>
      <c r="Z25" s="37">
        <f>+IF(X25&lt;&gt;0,+(Y25/X25)*100,0)</f>
        <v>362.87699749110777</v>
      </c>
      <c r="AA25" s="38">
        <f>SUM(AA15:AA24)</f>
        <v>9662172034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9832769017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101258835</v>
      </c>
      <c r="L26" s="31">
        <f t="shared" si="2"/>
        <v>146790556</v>
      </c>
      <c r="M26" s="31">
        <f t="shared" si="2"/>
        <v>-29430567</v>
      </c>
      <c r="N26" s="31">
        <f t="shared" si="2"/>
        <v>218618824</v>
      </c>
      <c r="O26" s="31">
        <f t="shared" si="2"/>
        <v>206551088</v>
      </c>
      <c r="P26" s="31">
        <f t="shared" si="2"/>
        <v>83508210</v>
      </c>
      <c r="Q26" s="31">
        <f t="shared" si="2"/>
        <v>69208832</v>
      </c>
      <c r="R26" s="31">
        <f t="shared" si="2"/>
        <v>359268130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7724104967</v>
      </c>
      <c r="X26" s="31">
        <f t="shared" si="2"/>
        <v>1662832684</v>
      </c>
      <c r="Y26" s="31">
        <f t="shared" si="2"/>
        <v>6061272283</v>
      </c>
      <c r="Z26" s="32">
        <f>+IF(X26&lt;&gt;0,+(Y26/X26)*100,0)</f>
        <v>364.51486318030544</v>
      </c>
      <c r="AA26" s="33">
        <f>+AA13+AA25</f>
        <v>9832769017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1414616</v>
      </c>
      <c r="G31" s="20">
        <v>-175868</v>
      </c>
      <c r="H31" s="20">
        <v>52351</v>
      </c>
      <c r="I31" s="20">
        <v>65099</v>
      </c>
      <c r="J31" s="20">
        <v>-58418</v>
      </c>
      <c r="K31" s="20">
        <v>240891</v>
      </c>
      <c r="L31" s="20">
        <v>231762</v>
      </c>
      <c r="M31" s="20">
        <v>-293932</v>
      </c>
      <c r="N31" s="20">
        <v>178721</v>
      </c>
      <c r="O31" s="20">
        <v>-395383</v>
      </c>
      <c r="P31" s="20">
        <v>17559</v>
      </c>
      <c r="Q31" s="20">
        <v>-29741</v>
      </c>
      <c r="R31" s="20">
        <v>-407565</v>
      </c>
      <c r="S31" s="20"/>
      <c r="T31" s="20"/>
      <c r="U31" s="20"/>
      <c r="V31" s="20"/>
      <c r="W31" s="20">
        <v>-287262</v>
      </c>
      <c r="X31" s="20"/>
      <c r="Y31" s="20">
        <v>-287262</v>
      </c>
      <c r="Z31" s="21"/>
      <c r="AA31" s="22">
        <v>1414616</v>
      </c>
    </row>
    <row r="32" spans="1:27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>
        <v>45788176</v>
      </c>
      <c r="G32" s="20">
        <v>-575531484</v>
      </c>
      <c r="H32" s="20">
        <v>328671804</v>
      </c>
      <c r="I32" s="20">
        <v>249624215</v>
      </c>
      <c r="J32" s="20">
        <v>2764535</v>
      </c>
      <c r="K32" s="20">
        <v>292993317</v>
      </c>
      <c r="L32" s="20">
        <v>354825709</v>
      </c>
      <c r="M32" s="20">
        <v>-157559916</v>
      </c>
      <c r="N32" s="20">
        <v>490259110</v>
      </c>
      <c r="O32" s="20">
        <v>258612921</v>
      </c>
      <c r="P32" s="20">
        <v>259894391</v>
      </c>
      <c r="Q32" s="20">
        <v>-22162180</v>
      </c>
      <c r="R32" s="20">
        <v>496345132</v>
      </c>
      <c r="S32" s="20"/>
      <c r="T32" s="20"/>
      <c r="U32" s="20"/>
      <c r="V32" s="20"/>
      <c r="W32" s="20">
        <v>989368777</v>
      </c>
      <c r="X32" s="20"/>
      <c r="Y32" s="20">
        <v>989368777</v>
      </c>
      <c r="Z32" s="21"/>
      <c r="AA32" s="22">
        <v>45788176</v>
      </c>
    </row>
    <row r="33" spans="1:27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>
        <v>37622200</v>
      </c>
      <c r="G33" s="20">
        <v>-14622892</v>
      </c>
      <c r="H33" s="20">
        <v>77520027</v>
      </c>
      <c r="I33" s="20">
        <v>45740074</v>
      </c>
      <c r="J33" s="20">
        <v>108637209</v>
      </c>
      <c r="K33" s="20">
        <v>-48041274</v>
      </c>
      <c r="L33" s="20">
        <v>16839724</v>
      </c>
      <c r="M33" s="20">
        <v>-9275035</v>
      </c>
      <c r="N33" s="20">
        <v>-40476585</v>
      </c>
      <c r="O33" s="20">
        <v>48761332</v>
      </c>
      <c r="P33" s="20">
        <v>-43757831</v>
      </c>
      <c r="Q33" s="20">
        <v>37886861</v>
      </c>
      <c r="R33" s="20">
        <v>42890362</v>
      </c>
      <c r="S33" s="20"/>
      <c r="T33" s="20"/>
      <c r="U33" s="20"/>
      <c r="V33" s="20"/>
      <c r="W33" s="20">
        <v>111050986</v>
      </c>
      <c r="X33" s="20"/>
      <c r="Y33" s="20">
        <v>111050986</v>
      </c>
      <c r="Z33" s="21"/>
      <c r="AA33" s="22">
        <v>37622200</v>
      </c>
    </row>
    <row r="34" spans="1:27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>
        <v>65172908</v>
      </c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>
        <v>-1063236</v>
      </c>
      <c r="P34" s="20"/>
      <c r="Q34" s="20">
        <v>-4575048</v>
      </c>
      <c r="R34" s="20">
        <v>-5638284</v>
      </c>
      <c r="S34" s="20"/>
      <c r="T34" s="20"/>
      <c r="U34" s="20"/>
      <c r="V34" s="20"/>
      <c r="W34" s="20">
        <v>59487503</v>
      </c>
      <c r="X34" s="20"/>
      <c r="Y34" s="20">
        <v>59487503</v>
      </c>
      <c r="Z34" s="21"/>
      <c r="AA34" s="22">
        <v>65172908</v>
      </c>
    </row>
    <row r="35" spans="1:27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>
        <v>1241372</v>
      </c>
      <c r="L35" s="20">
        <v>3352005</v>
      </c>
      <c r="M35" s="20">
        <v>3654486</v>
      </c>
      <c r="N35" s="20">
        <v>8247863</v>
      </c>
      <c r="O35" s="20">
        <v>-489670</v>
      </c>
      <c r="P35" s="20">
        <v>-1108141</v>
      </c>
      <c r="Q35" s="20">
        <v>-4494128</v>
      </c>
      <c r="R35" s="20">
        <v>-6091939</v>
      </c>
      <c r="S35" s="20"/>
      <c r="T35" s="20"/>
      <c r="U35" s="20"/>
      <c r="V35" s="20"/>
      <c r="W35" s="20">
        <v>6274403</v>
      </c>
      <c r="X35" s="20"/>
      <c r="Y35" s="20">
        <v>6274403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149997900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246434306</v>
      </c>
      <c r="L37" s="31">
        <f t="shared" si="3"/>
        <v>375249200</v>
      </c>
      <c r="M37" s="31">
        <f t="shared" si="3"/>
        <v>-163474397</v>
      </c>
      <c r="N37" s="31">
        <f t="shared" si="3"/>
        <v>458209109</v>
      </c>
      <c r="O37" s="31">
        <f t="shared" si="3"/>
        <v>305425964</v>
      </c>
      <c r="P37" s="31">
        <f t="shared" si="3"/>
        <v>215045978</v>
      </c>
      <c r="Q37" s="31">
        <f t="shared" si="3"/>
        <v>6625764</v>
      </c>
      <c r="R37" s="31">
        <f t="shared" si="3"/>
        <v>527097706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1165894407</v>
      </c>
      <c r="X37" s="31">
        <f t="shared" si="3"/>
        <v>0</v>
      </c>
      <c r="Y37" s="31">
        <f t="shared" si="3"/>
        <v>1165894407</v>
      </c>
      <c r="Z37" s="32">
        <f>+IF(X37&lt;&gt;0,+(Y37/X37)*100,0)</f>
        <v>0</v>
      </c>
      <c r="AA37" s="33">
        <f>SUM(AA29:AA36)</f>
        <v>149997900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>
        <v>104279138</v>
      </c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>
        <v>104279138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104279138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104279138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254277038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246434306</v>
      </c>
      <c r="L44" s="31">
        <f t="shared" si="5"/>
        <v>375249200</v>
      </c>
      <c r="M44" s="31">
        <f t="shared" si="5"/>
        <v>-163474397</v>
      </c>
      <c r="N44" s="31">
        <f t="shared" si="5"/>
        <v>458209109</v>
      </c>
      <c r="O44" s="31">
        <f t="shared" si="5"/>
        <v>305425964</v>
      </c>
      <c r="P44" s="31">
        <f t="shared" si="5"/>
        <v>215045978</v>
      </c>
      <c r="Q44" s="31">
        <f t="shared" si="5"/>
        <v>6625764</v>
      </c>
      <c r="R44" s="31">
        <f t="shared" si="5"/>
        <v>527097706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1270173545</v>
      </c>
      <c r="X44" s="31">
        <f t="shared" si="5"/>
        <v>0</v>
      </c>
      <c r="Y44" s="31">
        <f t="shared" si="5"/>
        <v>1270173545</v>
      </c>
      <c r="Z44" s="32">
        <f>+IF(X44&lt;&gt;0,+(Y44/X44)*100,0)</f>
        <v>0</v>
      </c>
      <c r="AA44" s="33">
        <f>+AA37+AA43</f>
        <v>254277038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9578491979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-145175471</v>
      </c>
      <c r="L45" s="44">
        <f t="shared" si="6"/>
        <v>-228458644</v>
      </c>
      <c r="M45" s="44">
        <f t="shared" si="6"/>
        <v>134043830</v>
      </c>
      <c r="N45" s="44">
        <f t="shared" si="6"/>
        <v>-239590285</v>
      </c>
      <c r="O45" s="44">
        <f t="shared" si="6"/>
        <v>-98874876</v>
      </c>
      <c r="P45" s="44">
        <f t="shared" si="6"/>
        <v>-131537768</v>
      </c>
      <c r="Q45" s="44">
        <f t="shared" si="6"/>
        <v>62583068</v>
      </c>
      <c r="R45" s="44">
        <f t="shared" si="6"/>
        <v>-167829576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6453931422</v>
      </c>
      <c r="X45" s="44">
        <f t="shared" si="6"/>
        <v>1662832684</v>
      </c>
      <c r="Y45" s="44">
        <f t="shared" si="6"/>
        <v>4791098738</v>
      </c>
      <c r="Z45" s="45">
        <f>+IF(X45&lt;&gt;0,+(Y45/X45)*100,0)</f>
        <v>288.12873261998016</v>
      </c>
      <c r="AA45" s="46">
        <f>+AA26-AA44</f>
        <v>9578491979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-1717368120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>
        <v>-313076</v>
      </c>
      <c r="L47" s="20">
        <v>-5287341</v>
      </c>
      <c r="M47" s="20">
        <v>-734591</v>
      </c>
      <c r="N47" s="20">
        <v>-6335008</v>
      </c>
      <c r="O47" s="20">
        <v>-2404052</v>
      </c>
      <c r="P47" s="20">
        <v>-3847787</v>
      </c>
      <c r="Q47" s="20">
        <v>-2216271</v>
      </c>
      <c r="R47" s="20">
        <v>-8468110</v>
      </c>
      <c r="S47" s="20"/>
      <c r="T47" s="20"/>
      <c r="U47" s="20"/>
      <c r="V47" s="20"/>
      <c r="W47" s="20">
        <v>-1825977280</v>
      </c>
      <c r="X47" s="20">
        <v>67470178</v>
      </c>
      <c r="Y47" s="20">
        <v>-1893447458</v>
      </c>
      <c r="Z47" s="47">
        <v>-2806.3472101703956</v>
      </c>
      <c r="AA47" s="22">
        <v>-1717368120</v>
      </c>
    </row>
    <row r="48" spans="1:27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>
        <v>109326583</v>
      </c>
      <c r="G48" s="20">
        <v>889059</v>
      </c>
      <c r="H48" s="20">
        <v>1689576</v>
      </c>
      <c r="I48" s="20">
        <v>113729820</v>
      </c>
      <c r="J48" s="20">
        <v>116308455</v>
      </c>
      <c r="K48" s="20">
        <v>2279330</v>
      </c>
      <c r="L48" s="20">
        <v>3318462</v>
      </c>
      <c r="M48" s="20">
        <v>7738895</v>
      </c>
      <c r="N48" s="20">
        <v>13336687</v>
      </c>
      <c r="O48" s="20">
        <v>2392194</v>
      </c>
      <c r="P48" s="20">
        <v>3846472</v>
      </c>
      <c r="Q48" s="20">
        <v>2214957</v>
      </c>
      <c r="R48" s="20">
        <v>8453623</v>
      </c>
      <c r="S48" s="20"/>
      <c r="T48" s="20"/>
      <c r="U48" s="20"/>
      <c r="V48" s="20"/>
      <c r="W48" s="20">
        <v>138098765</v>
      </c>
      <c r="X48" s="20"/>
      <c r="Y48" s="20">
        <v>138098765</v>
      </c>
      <c r="Z48" s="47"/>
      <c r="AA48" s="22">
        <v>109326583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-1608041537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1966254</v>
      </c>
      <c r="L50" s="52">
        <f t="shared" si="7"/>
        <v>-1968879</v>
      </c>
      <c r="M50" s="52">
        <f t="shared" si="7"/>
        <v>7004304</v>
      </c>
      <c r="N50" s="52">
        <f t="shared" si="7"/>
        <v>7001679</v>
      </c>
      <c r="O50" s="52">
        <f t="shared" si="7"/>
        <v>-11858</v>
      </c>
      <c r="P50" s="52">
        <f t="shared" si="7"/>
        <v>-1315</v>
      </c>
      <c r="Q50" s="52">
        <f t="shared" si="7"/>
        <v>-1314</v>
      </c>
      <c r="R50" s="52">
        <f t="shared" si="7"/>
        <v>-14487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-1687878515</v>
      </c>
      <c r="X50" s="52">
        <f t="shared" si="7"/>
        <v>67470178</v>
      </c>
      <c r="Y50" s="52">
        <f t="shared" si="7"/>
        <v>-1755348693</v>
      </c>
      <c r="Z50" s="53">
        <f>+IF(X50&lt;&gt;0,+(Y50/X50)*100,0)</f>
        <v>-2601.6660175403717</v>
      </c>
      <c r="AA50" s="54">
        <f>SUM(AA47:AA49)</f>
        <v>-1608041537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-9461450</v>
      </c>
      <c r="D6" s="18"/>
      <c r="E6" s="19">
        <v>-5082972</v>
      </c>
      <c r="F6" s="20">
        <v>28526911</v>
      </c>
      <c r="G6" s="20"/>
      <c r="H6" s="20">
        <v>547763</v>
      </c>
      <c r="I6" s="20">
        <v>501645</v>
      </c>
      <c r="J6" s="20">
        <v>1049408</v>
      </c>
      <c r="K6" s="20">
        <v>797418</v>
      </c>
      <c r="L6" s="20">
        <v>1056055</v>
      </c>
      <c r="M6" s="20">
        <v>878853</v>
      </c>
      <c r="N6" s="20">
        <v>2732326</v>
      </c>
      <c r="O6" s="20">
        <v>1216362</v>
      </c>
      <c r="P6" s="20">
        <v>517681</v>
      </c>
      <c r="Q6" s="20">
        <v>977470</v>
      </c>
      <c r="R6" s="20">
        <v>2711513</v>
      </c>
      <c r="S6" s="20"/>
      <c r="T6" s="20"/>
      <c r="U6" s="20"/>
      <c r="V6" s="20"/>
      <c r="W6" s="20">
        <v>6493247</v>
      </c>
      <c r="X6" s="20">
        <v>18662715</v>
      </c>
      <c r="Y6" s="20">
        <v>-12169468</v>
      </c>
      <c r="Z6" s="21">
        <v>-65.207382741471434</v>
      </c>
      <c r="AA6" s="22">
        <v>28526911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3148876</v>
      </c>
      <c r="F7" s="20">
        <v>5844503</v>
      </c>
      <c r="G7" s="20"/>
      <c r="H7" s="20">
        <v>3112703</v>
      </c>
      <c r="I7" s="20">
        <v>1566589</v>
      </c>
      <c r="J7" s="20">
        <v>4679292</v>
      </c>
      <c r="K7" s="20">
        <v>1082101</v>
      </c>
      <c r="L7" s="20">
        <v>1219926</v>
      </c>
      <c r="M7" s="20">
        <v>1158425</v>
      </c>
      <c r="N7" s="20">
        <v>3460452</v>
      </c>
      <c r="O7" s="20">
        <v>869747</v>
      </c>
      <c r="P7" s="20">
        <v>1027499</v>
      </c>
      <c r="Q7" s="20">
        <v>897172</v>
      </c>
      <c r="R7" s="20">
        <v>2794418</v>
      </c>
      <c r="S7" s="20"/>
      <c r="T7" s="20"/>
      <c r="U7" s="20"/>
      <c r="V7" s="20"/>
      <c r="W7" s="20">
        <v>10934162</v>
      </c>
      <c r="X7" s="20">
        <v>4110790</v>
      </c>
      <c r="Y7" s="20">
        <v>6823372</v>
      </c>
      <c r="Z7" s="21">
        <v>165.9868784345588</v>
      </c>
      <c r="AA7" s="22">
        <v>5844503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190471</v>
      </c>
      <c r="I8" s="20">
        <v>70700</v>
      </c>
      <c r="J8" s="20">
        <v>261171</v>
      </c>
      <c r="K8" s="20">
        <v>68617</v>
      </c>
      <c r="L8" s="20">
        <v>77062</v>
      </c>
      <c r="M8" s="20">
        <v>75114</v>
      </c>
      <c r="N8" s="20">
        <v>220793</v>
      </c>
      <c r="O8" s="20">
        <v>84862</v>
      </c>
      <c r="P8" s="20">
        <v>74218</v>
      </c>
      <c r="Q8" s="20">
        <v>69793</v>
      </c>
      <c r="R8" s="20">
        <v>228873</v>
      </c>
      <c r="S8" s="20"/>
      <c r="T8" s="20"/>
      <c r="U8" s="20"/>
      <c r="V8" s="20"/>
      <c r="W8" s="20">
        <v>710837</v>
      </c>
      <c r="X8" s="20"/>
      <c r="Y8" s="20">
        <v>710837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-9461450</v>
      </c>
      <c r="D13" s="29">
        <f>SUM(D6:D12)</f>
        <v>0</v>
      </c>
      <c r="E13" s="30">
        <f t="shared" si="0"/>
        <v>-1934096</v>
      </c>
      <c r="F13" s="31">
        <f t="shared" si="0"/>
        <v>34371414</v>
      </c>
      <c r="G13" s="31">
        <f t="shared" si="0"/>
        <v>0</v>
      </c>
      <c r="H13" s="31">
        <f t="shared" si="0"/>
        <v>3850937</v>
      </c>
      <c r="I13" s="31">
        <f t="shared" si="0"/>
        <v>2138934</v>
      </c>
      <c r="J13" s="31">
        <f t="shared" si="0"/>
        <v>5989871</v>
      </c>
      <c r="K13" s="31">
        <f t="shared" si="0"/>
        <v>1948136</v>
      </c>
      <c r="L13" s="31">
        <f t="shared" si="0"/>
        <v>2353043</v>
      </c>
      <c r="M13" s="31">
        <f t="shared" si="0"/>
        <v>2112392</v>
      </c>
      <c r="N13" s="31">
        <f t="shared" si="0"/>
        <v>6413571</v>
      </c>
      <c r="O13" s="31">
        <f t="shared" si="0"/>
        <v>2170971</v>
      </c>
      <c r="P13" s="31">
        <f t="shared" si="0"/>
        <v>1619398</v>
      </c>
      <c r="Q13" s="31">
        <f t="shared" si="0"/>
        <v>1944435</v>
      </c>
      <c r="R13" s="31">
        <f t="shared" si="0"/>
        <v>5734804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18138246</v>
      </c>
      <c r="X13" s="31">
        <f t="shared" si="0"/>
        <v>22773505</v>
      </c>
      <c r="Y13" s="31">
        <f t="shared" si="0"/>
        <v>-4635259</v>
      </c>
      <c r="Z13" s="32">
        <f>+IF(X13&lt;&gt;0,+(Y13/X13)*100,0)</f>
        <v>-20.353735623919111</v>
      </c>
      <c r="AA13" s="33">
        <f>SUM(AA6:AA12)</f>
        <v>34371414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717353</v>
      </c>
      <c r="D17" s="18"/>
      <c r="E17" s="19">
        <v>1610000</v>
      </c>
      <c r="F17" s="20">
        <v>2707227</v>
      </c>
      <c r="G17" s="24"/>
      <c r="H17" s="24">
        <v>367984</v>
      </c>
      <c r="I17" s="24">
        <v>120126</v>
      </c>
      <c r="J17" s="20">
        <v>488110</v>
      </c>
      <c r="K17" s="24">
        <v>203529</v>
      </c>
      <c r="L17" s="24"/>
      <c r="M17" s="20"/>
      <c r="N17" s="24">
        <v>203529</v>
      </c>
      <c r="O17" s="24">
        <v>97290</v>
      </c>
      <c r="P17" s="24"/>
      <c r="Q17" s="20">
        <v>-56876</v>
      </c>
      <c r="R17" s="24">
        <v>40414</v>
      </c>
      <c r="S17" s="24"/>
      <c r="T17" s="20"/>
      <c r="U17" s="24"/>
      <c r="V17" s="24"/>
      <c r="W17" s="24">
        <v>732053</v>
      </c>
      <c r="X17" s="20">
        <v>2219773</v>
      </c>
      <c r="Y17" s="24">
        <v>-1487720</v>
      </c>
      <c r="Z17" s="25">
        <v>-67.02126748996406</v>
      </c>
      <c r="AA17" s="26">
        <v>2707227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717353</v>
      </c>
      <c r="D25" s="29">
        <f t="shared" ref="D25:Y25" si="1">SUM(D15:D24)</f>
        <v>0</v>
      </c>
      <c r="E25" s="35">
        <f t="shared" si="1"/>
        <v>1610000</v>
      </c>
      <c r="F25" s="36">
        <f t="shared" si="1"/>
        <v>2707227</v>
      </c>
      <c r="G25" s="36">
        <f t="shared" si="1"/>
        <v>0</v>
      </c>
      <c r="H25" s="36">
        <f t="shared" si="1"/>
        <v>367984</v>
      </c>
      <c r="I25" s="36">
        <f t="shared" si="1"/>
        <v>120126</v>
      </c>
      <c r="J25" s="36">
        <f t="shared" si="1"/>
        <v>488110</v>
      </c>
      <c r="K25" s="36">
        <f t="shared" si="1"/>
        <v>203529</v>
      </c>
      <c r="L25" s="36">
        <f t="shared" si="1"/>
        <v>0</v>
      </c>
      <c r="M25" s="36">
        <f t="shared" si="1"/>
        <v>0</v>
      </c>
      <c r="N25" s="36">
        <f t="shared" si="1"/>
        <v>203529</v>
      </c>
      <c r="O25" s="36">
        <f t="shared" si="1"/>
        <v>97290</v>
      </c>
      <c r="P25" s="36">
        <f t="shared" si="1"/>
        <v>0</v>
      </c>
      <c r="Q25" s="36">
        <f t="shared" si="1"/>
        <v>-56876</v>
      </c>
      <c r="R25" s="36">
        <f t="shared" si="1"/>
        <v>40414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732053</v>
      </c>
      <c r="X25" s="36">
        <f t="shared" si="1"/>
        <v>2219773</v>
      </c>
      <c r="Y25" s="36">
        <f t="shared" si="1"/>
        <v>-1487720</v>
      </c>
      <c r="Z25" s="37">
        <f>+IF(X25&lt;&gt;0,+(Y25/X25)*100,0)</f>
        <v>-67.02126748996406</v>
      </c>
      <c r="AA25" s="38">
        <f>SUM(AA15:AA24)</f>
        <v>2707227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-8744097</v>
      </c>
      <c r="D26" s="29">
        <f>+D13+D25</f>
        <v>0</v>
      </c>
      <c r="E26" s="30">
        <f t="shared" si="2"/>
        <v>-324096</v>
      </c>
      <c r="F26" s="31">
        <f t="shared" si="2"/>
        <v>37078641</v>
      </c>
      <c r="G26" s="31">
        <f t="shared" si="2"/>
        <v>0</v>
      </c>
      <c r="H26" s="31">
        <f t="shared" si="2"/>
        <v>4218921</v>
      </c>
      <c r="I26" s="31">
        <f t="shared" si="2"/>
        <v>2259060</v>
      </c>
      <c r="J26" s="31">
        <f t="shared" si="2"/>
        <v>6477981</v>
      </c>
      <c r="K26" s="31">
        <f t="shared" si="2"/>
        <v>2151665</v>
      </c>
      <c r="L26" s="31">
        <f t="shared" si="2"/>
        <v>2353043</v>
      </c>
      <c r="M26" s="31">
        <f t="shared" si="2"/>
        <v>2112392</v>
      </c>
      <c r="N26" s="31">
        <f t="shared" si="2"/>
        <v>6617100</v>
      </c>
      <c r="O26" s="31">
        <f t="shared" si="2"/>
        <v>2268261</v>
      </c>
      <c r="P26" s="31">
        <f t="shared" si="2"/>
        <v>1619398</v>
      </c>
      <c r="Q26" s="31">
        <f t="shared" si="2"/>
        <v>1887559</v>
      </c>
      <c r="R26" s="31">
        <f t="shared" si="2"/>
        <v>5775218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18870299</v>
      </c>
      <c r="X26" s="31">
        <f t="shared" si="2"/>
        <v>24993278</v>
      </c>
      <c r="Y26" s="31">
        <f t="shared" si="2"/>
        <v>-6122979</v>
      </c>
      <c r="Z26" s="32">
        <f>+IF(X26&lt;&gt;0,+(Y26/X26)*100,0)</f>
        <v>-24.498503157528997</v>
      </c>
      <c r="AA26" s="33">
        <f>+AA13+AA25</f>
        <v>37078641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-8744097</v>
      </c>
      <c r="D45" s="42">
        <f t="shared" si="6"/>
        <v>0</v>
      </c>
      <c r="E45" s="43">
        <f t="shared" si="6"/>
        <v>-324096</v>
      </c>
      <c r="F45" s="44">
        <f t="shared" si="6"/>
        <v>37078641</v>
      </c>
      <c r="G45" s="44">
        <f t="shared" si="6"/>
        <v>0</v>
      </c>
      <c r="H45" s="44">
        <f t="shared" si="6"/>
        <v>4218921</v>
      </c>
      <c r="I45" s="44">
        <f t="shared" si="6"/>
        <v>2259060</v>
      </c>
      <c r="J45" s="44">
        <f t="shared" si="6"/>
        <v>6477981</v>
      </c>
      <c r="K45" s="44">
        <f t="shared" si="6"/>
        <v>2151665</v>
      </c>
      <c r="L45" s="44">
        <f t="shared" si="6"/>
        <v>2353043</v>
      </c>
      <c r="M45" s="44">
        <f t="shared" si="6"/>
        <v>2112392</v>
      </c>
      <c r="N45" s="44">
        <f t="shared" si="6"/>
        <v>6617100</v>
      </c>
      <c r="O45" s="44">
        <f t="shared" si="6"/>
        <v>2268261</v>
      </c>
      <c r="P45" s="44">
        <f t="shared" si="6"/>
        <v>1619398</v>
      </c>
      <c r="Q45" s="44">
        <f t="shared" si="6"/>
        <v>1887559</v>
      </c>
      <c r="R45" s="44">
        <f t="shared" si="6"/>
        <v>5775218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18870299</v>
      </c>
      <c r="X45" s="44">
        <f t="shared" si="6"/>
        <v>24993278</v>
      </c>
      <c r="Y45" s="44">
        <f t="shared" si="6"/>
        <v>-6122979</v>
      </c>
      <c r="Z45" s="45">
        <f>+IF(X45&lt;&gt;0,+(Y45/X45)*100,0)</f>
        <v>-24.498503157528997</v>
      </c>
      <c r="AA45" s="46">
        <f>+AA26-AA44</f>
        <v>37078641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-324096</v>
      </c>
      <c r="F47" s="20">
        <v>36361288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24275925</v>
      </c>
      <c r="Y47" s="20">
        <v>-24275925</v>
      </c>
      <c r="Z47" s="47">
        <v>-100</v>
      </c>
      <c r="AA47" s="22">
        <v>36361288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-324096</v>
      </c>
      <c r="F50" s="52">
        <f t="shared" si="7"/>
        <v>36361288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24275925</v>
      </c>
      <c r="Y50" s="52">
        <f t="shared" si="7"/>
        <v>-24275925</v>
      </c>
      <c r="Z50" s="53">
        <f>+IF(X50&lt;&gt;0,+(Y50/X50)*100,0)</f>
        <v>-100</v>
      </c>
      <c r="AA50" s="54">
        <f>SUM(AA47:AA49)</f>
        <v>36361288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6647057</v>
      </c>
      <c r="D6" s="18"/>
      <c r="E6" s="19">
        <v>3329414</v>
      </c>
      <c r="F6" s="20">
        <v>1460594</v>
      </c>
      <c r="G6" s="20">
        <v>-563609</v>
      </c>
      <c r="H6" s="20">
        <v>-1638276</v>
      </c>
      <c r="I6" s="20">
        <v>-468465</v>
      </c>
      <c r="J6" s="20">
        <v>-2670350</v>
      </c>
      <c r="K6" s="20">
        <v>-621057</v>
      </c>
      <c r="L6" s="20">
        <v>-390012</v>
      </c>
      <c r="M6" s="20">
        <v>-1189138</v>
      </c>
      <c r="N6" s="20">
        <v>-2200207</v>
      </c>
      <c r="O6" s="20">
        <v>-970486</v>
      </c>
      <c r="P6" s="20">
        <v>-553346</v>
      </c>
      <c r="Q6" s="20">
        <v>4977916</v>
      </c>
      <c r="R6" s="20">
        <v>3454084</v>
      </c>
      <c r="S6" s="20"/>
      <c r="T6" s="20"/>
      <c r="U6" s="20"/>
      <c r="V6" s="20"/>
      <c r="W6" s="20">
        <v>-1416473</v>
      </c>
      <c r="X6" s="20">
        <v>1244976</v>
      </c>
      <c r="Y6" s="20">
        <v>-2661449</v>
      </c>
      <c r="Z6" s="21">
        <v>-213.77512498232898</v>
      </c>
      <c r="AA6" s="22">
        <v>1460594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3178454</v>
      </c>
      <c r="F7" s="20">
        <v>3388628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2467958</v>
      </c>
      <c r="Y7" s="20">
        <v>-2467958</v>
      </c>
      <c r="Z7" s="21">
        <v>-100</v>
      </c>
      <c r="AA7" s="22">
        <v>3388628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6647057</v>
      </c>
      <c r="D13" s="29">
        <f>SUM(D6:D12)</f>
        <v>0</v>
      </c>
      <c r="E13" s="30">
        <f t="shared" si="0"/>
        <v>6507868</v>
      </c>
      <c r="F13" s="31">
        <f t="shared" si="0"/>
        <v>4849222</v>
      </c>
      <c r="G13" s="31">
        <f t="shared" si="0"/>
        <v>-563609</v>
      </c>
      <c r="H13" s="31">
        <f t="shared" si="0"/>
        <v>-1638276</v>
      </c>
      <c r="I13" s="31">
        <f t="shared" si="0"/>
        <v>-468465</v>
      </c>
      <c r="J13" s="31">
        <f t="shared" si="0"/>
        <v>-2670350</v>
      </c>
      <c r="K13" s="31">
        <f t="shared" si="0"/>
        <v>-621057</v>
      </c>
      <c r="L13" s="31">
        <f t="shared" si="0"/>
        <v>-390012</v>
      </c>
      <c r="M13" s="31">
        <f t="shared" si="0"/>
        <v>-1189138</v>
      </c>
      <c r="N13" s="31">
        <f t="shared" si="0"/>
        <v>-2200207</v>
      </c>
      <c r="O13" s="31">
        <f t="shared" si="0"/>
        <v>-970486</v>
      </c>
      <c r="P13" s="31">
        <f t="shared" si="0"/>
        <v>-553346</v>
      </c>
      <c r="Q13" s="31">
        <f t="shared" si="0"/>
        <v>4977916</v>
      </c>
      <c r="R13" s="31">
        <f t="shared" si="0"/>
        <v>3454084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-1416473</v>
      </c>
      <c r="X13" s="31">
        <f t="shared" si="0"/>
        <v>3712934</v>
      </c>
      <c r="Y13" s="31">
        <f t="shared" si="0"/>
        <v>-5129407</v>
      </c>
      <c r="Z13" s="32">
        <f>+IF(X13&lt;&gt;0,+(Y13/X13)*100,0)</f>
        <v>-138.14969509288341</v>
      </c>
      <c r="AA13" s="33">
        <f>SUM(AA6:AA12)</f>
        <v>4849222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18041823</v>
      </c>
      <c r="D17" s="18"/>
      <c r="E17" s="19">
        <v>6111977</v>
      </c>
      <c r="F17" s="20">
        <v>21060996</v>
      </c>
      <c r="G17" s="24"/>
      <c r="H17" s="24">
        <v>1299129</v>
      </c>
      <c r="I17" s="24"/>
      <c r="J17" s="20">
        <v>1299129</v>
      </c>
      <c r="K17" s="24">
        <v>109983</v>
      </c>
      <c r="L17" s="24"/>
      <c r="M17" s="20">
        <v>508550</v>
      </c>
      <c r="N17" s="24">
        <v>618533</v>
      </c>
      <c r="O17" s="24">
        <v>229563</v>
      </c>
      <c r="P17" s="24">
        <v>2496</v>
      </c>
      <c r="Q17" s="20">
        <v>392694</v>
      </c>
      <c r="R17" s="24">
        <v>624753</v>
      </c>
      <c r="S17" s="24"/>
      <c r="T17" s="20"/>
      <c r="U17" s="24"/>
      <c r="V17" s="24"/>
      <c r="W17" s="24">
        <v>2542415</v>
      </c>
      <c r="X17" s="20">
        <v>20768851</v>
      </c>
      <c r="Y17" s="24">
        <v>-18226436</v>
      </c>
      <c r="Z17" s="25">
        <v>-87.758518754841091</v>
      </c>
      <c r="AA17" s="26">
        <v>21060996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18041823</v>
      </c>
      <c r="D25" s="29">
        <f t="shared" ref="D25:Y25" si="1">SUM(D15:D24)</f>
        <v>0</v>
      </c>
      <c r="E25" s="35">
        <f t="shared" si="1"/>
        <v>6111977</v>
      </c>
      <c r="F25" s="36">
        <f t="shared" si="1"/>
        <v>21060996</v>
      </c>
      <c r="G25" s="36">
        <f t="shared" si="1"/>
        <v>0</v>
      </c>
      <c r="H25" s="36">
        <f t="shared" si="1"/>
        <v>1299129</v>
      </c>
      <c r="I25" s="36">
        <f t="shared" si="1"/>
        <v>0</v>
      </c>
      <c r="J25" s="36">
        <f t="shared" si="1"/>
        <v>1299129</v>
      </c>
      <c r="K25" s="36">
        <f t="shared" si="1"/>
        <v>109983</v>
      </c>
      <c r="L25" s="36">
        <f t="shared" si="1"/>
        <v>0</v>
      </c>
      <c r="M25" s="36">
        <f t="shared" si="1"/>
        <v>508550</v>
      </c>
      <c r="N25" s="36">
        <f t="shared" si="1"/>
        <v>618533</v>
      </c>
      <c r="O25" s="36">
        <f t="shared" si="1"/>
        <v>229563</v>
      </c>
      <c r="P25" s="36">
        <f t="shared" si="1"/>
        <v>2496</v>
      </c>
      <c r="Q25" s="36">
        <f t="shared" si="1"/>
        <v>392694</v>
      </c>
      <c r="R25" s="36">
        <f t="shared" si="1"/>
        <v>624753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2542415</v>
      </c>
      <c r="X25" s="36">
        <f t="shared" si="1"/>
        <v>20768851</v>
      </c>
      <c r="Y25" s="36">
        <f t="shared" si="1"/>
        <v>-18226436</v>
      </c>
      <c r="Z25" s="37">
        <f>+IF(X25&lt;&gt;0,+(Y25/X25)*100,0)</f>
        <v>-87.758518754841091</v>
      </c>
      <c r="AA25" s="38">
        <f>SUM(AA15:AA24)</f>
        <v>21060996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24688880</v>
      </c>
      <c r="D26" s="29">
        <f>+D13+D25</f>
        <v>0</v>
      </c>
      <c r="E26" s="30">
        <f t="shared" si="2"/>
        <v>12619845</v>
      </c>
      <c r="F26" s="31">
        <f t="shared" si="2"/>
        <v>25910218</v>
      </c>
      <c r="G26" s="31">
        <f t="shared" si="2"/>
        <v>-563609</v>
      </c>
      <c r="H26" s="31">
        <f t="shared" si="2"/>
        <v>-339147</v>
      </c>
      <c r="I26" s="31">
        <f t="shared" si="2"/>
        <v>-468465</v>
      </c>
      <c r="J26" s="31">
        <f t="shared" si="2"/>
        <v>-1371221</v>
      </c>
      <c r="K26" s="31">
        <f t="shared" si="2"/>
        <v>-511074</v>
      </c>
      <c r="L26" s="31">
        <f t="shared" si="2"/>
        <v>-390012</v>
      </c>
      <c r="M26" s="31">
        <f t="shared" si="2"/>
        <v>-680588</v>
      </c>
      <c r="N26" s="31">
        <f t="shared" si="2"/>
        <v>-1581674</v>
      </c>
      <c r="O26" s="31">
        <f t="shared" si="2"/>
        <v>-740923</v>
      </c>
      <c r="P26" s="31">
        <f t="shared" si="2"/>
        <v>-550850</v>
      </c>
      <c r="Q26" s="31">
        <f t="shared" si="2"/>
        <v>5370610</v>
      </c>
      <c r="R26" s="31">
        <f t="shared" si="2"/>
        <v>4078837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1125942</v>
      </c>
      <c r="X26" s="31">
        <f t="shared" si="2"/>
        <v>24481785</v>
      </c>
      <c r="Y26" s="31">
        <f t="shared" si="2"/>
        <v>-23355843</v>
      </c>
      <c r="Z26" s="32">
        <f>+IF(X26&lt;&gt;0,+(Y26/X26)*100,0)</f>
        <v>-95.400899076599202</v>
      </c>
      <c r="AA26" s="33">
        <f>+AA13+AA25</f>
        <v>25910218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24688880</v>
      </c>
      <c r="D45" s="42">
        <f t="shared" si="6"/>
        <v>0</v>
      </c>
      <c r="E45" s="43">
        <f t="shared" si="6"/>
        <v>12619845</v>
      </c>
      <c r="F45" s="44">
        <f t="shared" si="6"/>
        <v>25910218</v>
      </c>
      <c r="G45" s="44">
        <f t="shared" si="6"/>
        <v>-563609</v>
      </c>
      <c r="H45" s="44">
        <f t="shared" si="6"/>
        <v>-339147</v>
      </c>
      <c r="I45" s="44">
        <f t="shared" si="6"/>
        <v>-468465</v>
      </c>
      <c r="J45" s="44">
        <f t="shared" si="6"/>
        <v>-1371221</v>
      </c>
      <c r="K45" s="44">
        <f t="shared" si="6"/>
        <v>-511074</v>
      </c>
      <c r="L45" s="44">
        <f t="shared" si="6"/>
        <v>-390012</v>
      </c>
      <c r="M45" s="44">
        <f t="shared" si="6"/>
        <v>-680588</v>
      </c>
      <c r="N45" s="44">
        <f t="shared" si="6"/>
        <v>-1581674</v>
      </c>
      <c r="O45" s="44">
        <f t="shared" si="6"/>
        <v>-740923</v>
      </c>
      <c r="P45" s="44">
        <f t="shared" si="6"/>
        <v>-550850</v>
      </c>
      <c r="Q45" s="44">
        <f t="shared" si="6"/>
        <v>5370610</v>
      </c>
      <c r="R45" s="44">
        <f t="shared" si="6"/>
        <v>4078837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1125942</v>
      </c>
      <c r="X45" s="44">
        <f t="shared" si="6"/>
        <v>24481785</v>
      </c>
      <c r="Y45" s="44">
        <f t="shared" si="6"/>
        <v>-23355843</v>
      </c>
      <c r="Z45" s="45">
        <f>+IF(X45&lt;&gt;0,+(Y45/X45)*100,0)</f>
        <v>-95.400899076599202</v>
      </c>
      <c r="AA45" s="46">
        <f>+AA26-AA44</f>
        <v>25910218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12619845</v>
      </c>
      <c r="F47" s="20">
        <v>7868395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6439962</v>
      </c>
      <c r="Y47" s="20">
        <v>-6439962</v>
      </c>
      <c r="Z47" s="47">
        <v>-100</v>
      </c>
      <c r="AA47" s="22">
        <v>7868395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12619845</v>
      </c>
      <c r="F50" s="52">
        <f t="shared" si="7"/>
        <v>7868395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6439962</v>
      </c>
      <c r="Y50" s="52">
        <f t="shared" si="7"/>
        <v>-6439962</v>
      </c>
      <c r="Z50" s="53">
        <f>+IF(X50&lt;&gt;0,+(Y50/X50)*100,0)</f>
        <v>-100</v>
      </c>
      <c r="AA50" s="54">
        <f>SUM(AA47:AA49)</f>
        <v>7868395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9061695</v>
      </c>
      <c r="D6" s="18"/>
      <c r="E6" s="19">
        <v>-8574138</v>
      </c>
      <c r="F6" s="20">
        <v>-8430825</v>
      </c>
      <c r="G6" s="20">
        <v>1075863</v>
      </c>
      <c r="H6" s="20">
        <v>-166968</v>
      </c>
      <c r="I6" s="20">
        <v>620912</v>
      </c>
      <c r="J6" s="20">
        <v>1529807</v>
      </c>
      <c r="K6" s="20">
        <v>1042274</v>
      </c>
      <c r="L6" s="20">
        <v>-796280</v>
      </c>
      <c r="M6" s="20">
        <v>1266226</v>
      </c>
      <c r="N6" s="20">
        <v>1512220</v>
      </c>
      <c r="O6" s="20">
        <v>1769777</v>
      </c>
      <c r="P6" s="20">
        <v>538756</v>
      </c>
      <c r="Q6" s="20">
        <v>1136419</v>
      </c>
      <c r="R6" s="20">
        <v>3444952</v>
      </c>
      <c r="S6" s="20"/>
      <c r="T6" s="20"/>
      <c r="U6" s="20"/>
      <c r="V6" s="20"/>
      <c r="W6" s="20">
        <v>6486979</v>
      </c>
      <c r="X6" s="20">
        <v>-482116</v>
      </c>
      <c r="Y6" s="20">
        <v>6969095</v>
      </c>
      <c r="Z6" s="21">
        <v>-1445.5224468800041</v>
      </c>
      <c r="AA6" s="22">
        <v>-8430825</v>
      </c>
    </row>
    <row r="7" spans="1:27" x14ac:dyDescent="0.25">
      <c r="A7" s="23" t="s">
        <v>35</v>
      </c>
      <c r="B7" s="17" t="s">
        <v>32</v>
      </c>
      <c r="C7" s="18">
        <v>11382430</v>
      </c>
      <c r="D7" s="18"/>
      <c r="E7" s="19">
        <v>10743115</v>
      </c>
      <c r="F7" s="20">
        <v>11658588</v>
      </c>
      <c r="G7" s="20">
        <v>11692897</v>
      </c>
      <c r="H7" s="20">
        <v>268765</v>
      </c>
      <c r="I7" s="20">
        <v>405973</v>
      </c>
      <c r="J7" s="20">
        <v>12367635</v>
      </c>
      <c r="K7" s="20">
        <v>38607</v>
      </c>
      <c r="L7" s="20">
        <v>143543</v>
      </c>
      <c r="M7" s="20">
        <v>299425</v>
      </c>
      <c r="N7" s="20">
        <v>481575</v>
      </c>
      <c r="O7" s="20">
        <v>117860</v>
      </c>
      <c r="P7" s="20">
        <v>224163</v>
      </c>
      <c r="Q7" s="20">
        <v>323273</v>
      </c>
      <c r="R7" s="20">
        <v>665296</v>
      </c>
      <c r="S7" s="20"/>
      <c r="T7" s="20"/>
      <c r="U7" s="20"/>
      <c r="V7" s="20"/>
      <c r="W7" s="20">
        <v>13514506</v>
      </c>
      <c r="X7" s="20">
        <v>11586382</v>
      </c>
      <c r="Y7" s="20">
        <v>1928124</v>
      </c>
      <c r="Z7" s="21">
        <v>16.641294927096308</v>
      </c>
      <c r="AA7" s="22">
        <v>11658588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169</v>
      </c>
      <c r="H8" s="20">
        <v>-63722</v>
      </c>
      <c r="I8" s="20">
        <v>-89692</v>
      </c>
      <c r="J8" s="20">
        <v>-153245</v>
      </c>
      <c r="K8" s="20">
        <v>-306953</v>
      </c>
      <c r="L8" s="20">
        <v>34265</v>
      </c>
      <c r="M8" s="20">
        <v>-50818</v>
      </c>
      <c r="N8" s="20">
        <v>-323506</v>
      </c>
      <c r="O8" s="20">
        <v>-337929</v>
      </c>
      <c r="P8" s="20">
        <v>-55683</v>
      </c>
      <c r="Q8" s="20">
        <v>58917</v>
      </c>
      <c r="R8" s="20">
        <v>-334695</v>
      </c>
      <c r="S8" s="20"/>
      <c r="T8" s="20"/>
      <c r="U8" s="20"/>
      <c r="V8" s="20"/>
      <c r="W8" s="20">
        <v>-811446</v>
      </c>
      <c r="X8" s="20"/>
      <c r="Y8" s="20">
        <v>-811446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20444125</v>
      </c>
      <c r="D13" s="29">
        <f>SUM(D6:D12)</f>
        <v>0</v>
      </c>
      <c r="E13" s="30">
        <f t="shared" si="0"/>
        <v>2168977</v>
      </c>
      <c r="F13" s="31">
        <f t="shared" si="0"/>
        <v>3227763</v>
      </c>
      <c r="G13" s="31">
        <f t="shared" si="0"/>
        <v>12768929</v>
      </c>
      <c r="H13" s="31">
        <f t="shared" si="0"/>
        <v>38075</v>
      </c>
      <c r="I13" s="31">
        <f t="shared" si="0"/>
        <v>937193</v>
      </c>
      <c r="J13" s="31">
        <f t="shared" si="0"/>
        <v>13744197</v>
      </c>
      <c r="K13" s="31">
        <f t="shared" si="0"/>
        <v>773928</v>
      </c>
      <c r="L13" s="31">
        <f t="shared" si="0"/>
        <v>-618472</v>
      </c>
      <c r="M13" s="31">
        <f t="shared" si="0"/>
        <v>1514833</v>
      </c>
      <c r="N13" s="31">
        <f t="shared" si="0"/>
        <v>1670289</v>
      </c>
      <c r="O13" s="31">
        <f t="shared" si="0"/>
        <v>1549708</v>
      </c>
      <c r="P13" s="31">
        <f t="shared" si="0"/>
        <v>707236</v>
      </c>
      <c r="Q13" s="31">
        <f t="shared" si="0"/>
        <v>1518609</v>
      </c>
      <c r="R13" s="31">
        <f t="shared" si="0"/>
        <v>3775553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19190039</v>
      </c>
      <c r="X13" s="31">
        <f t="shared" si="0"/>
        <v>11104266</v>
      </c>
      <c r="Y13" s="31">
        <f t="shared" si="0"/>
        <v>8085773</v>
      </c>
      <c r="Z13" s="32">
        <f>+IF(X13&lt;&gt;0,+(Y13/X13)*100,0)</f>
        <v>72.816816527990241</v>
      </c>
      <c r="AA13" s="33">
        <f>SUM(AA6:AA12)</f>
        <v>3227763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4943540</v>
      </c>
      <c r="D17" s="18"/>
      <c r="E17" s="19">
        <v>11956882</v>
      </c>
      <c r="F17" s="20">
        <v>11741266</v>
      </c>
      <c r="G17" s="24"/>
      <c r="H17" s="24">
        <v>1429156</v>
      </c>
      <c r="I17" s="24">
        <v>581521</v>
      </c>
      <c r="J17" s="20">
        <v>2010677</v>
      </c>
      <c r="K17" s="24">
        <v>379526</v>
      </c>
      <c r="L17" s="24">
        <v>1945316</v>
      </c>
      <c r="M17" s="20">
        <v>136377</v>
      </c>
      <c r="N17" s="24">
        <v>2461219</v>
      </c>
      <c r="O17" s="24"/>
      <c r="P17" s="24">
        <v>766026</v>
      </c>
      <c r="Q17" s="20">
        <v>21500</v>
      </c>
      <c r="R17" s="24">
        <v>787526</v>
      </c>
      <c r="S17" s="24"/>
      <c r="T17" s="20"/>
      <c r="U17" s="24"/>
      <c r="V17" s="24"/>
      <c r="W17" s="24">
        <v>5259422</v>
      </c>
      <c r="X17" s="20">
        <v>3768494</v>
      </c>
      <c r="Y17" s="24">
        <v>1490928</v>
      </c>
      <c r="Z17" s="25">
        <v>39.562966001803375</v>
      </c>
      <c r="AA17" s="26">
        <v>11741266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4943540</v>
      </c>
      <c r="D25" s="29">
        <f t="shared" ref="D25:Y25" si="1">SUM(D15:D24)</f>
        <v>0</v>
      </c>
      <c r="E25" s="35">
        <f t="shared" si="1"/>
        <v>11956882</v>
      </c>
      <c r="F25" s="36">
        <f t="shared" si="1"/>
        <v>11741266</v>
      </c>
      <c r="G25" s="36">
        <f t="shared" si="1"/>
        <v>0</v>
      </c>
      <c r="H25" s="36">
        <f t="shared" si="1"/>
        <v>1429156</v>
      </c>
      <c r="I25" s="36">
        <f t="shared" si="1"/>
        <v>581521</v>
      </c>
      <c r="J25" s="36">
        <f t="shared" si="1"/>
        <v>2010677</v>
      </c>
      <c r="K25" s="36">
        <f t="shared" si="1"/>
        <v>379526</v>
      </c>
      <c r="L25" s="36">
        <f t="shared" si="1"/>
        <v>1945316</v>
      </c>
      <c r="M25" s="36">
        <f t="shared" si="1"/>
        <v>136377</v>
      </c>
      <c r="N25" s="36">
        <f t="shared" si="1"/>
        <v>2461219</v>
      </c>
      <c r="O25" s="36">
        <f t="shared" si="1"/>
        <v>0</v>
      </c>
      <c r="P25" s="36">
        <f t="shared" si="1"/>
        <v>766026</v>
      </c>
      <c r="Q25" s="36">
        <f t="shared" si="1"/>
        <v>21500</v>
      </c>
      <c r="R25" s="36">
        <f t="shared" si="1"/>
        <v>787526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5259422</v>
      </c>
      <c r="X25" s="36">
        <f t="shared" si="1"/>
        <v>3768494</v>
      </c>
      <c r="Y25" s="36">
        <f t="shared" si="1"/>
        <v>1490928</v>
      </c>
      <c r="Z25" s="37">
        <f>+IF(X25&lt;&gt;0,+(Y25/X25)*100,0)</f>
        <v>39.562966001803375</v>
      </c>
      <c r="AA25" s="38">
        <f>SUM(AA15:AA24)</f>
        <v>11741266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25387665</v>
      </c>
      <c r="D26" s="29">
        <f>+D13+D25</f>
        <v>0</v>
      </c>
      <c r="E26" s="30">
        <f t="shared" si="2"/>
        <v>14125859</v>
      </c>
      <c r="F26" s="31">
        <f t="shared" si="2"/>
        <v>14969029</v>
      </c>
      <c r="G26" s="31">
        <f t="shared" si="2"/>
        <v>12768929</v>
      </c>
      <c r="H26" s="31">
        <f t="shared" si="2"/>
        <v>1467231</v>
      </c>
      <c r="I26" s="31">
        <f t="shared" si="2"/>
        <v>1518714</v>
      </c>
      <c r="J26" s="31">
        <f t="shared" si="2"/>
        <v>15754874</v>
      </c>
      <c r="K26" s="31">
        <f t="shared" si="2"/>
        <v>1153454</v>
      </c>
      <c r="L26" s="31">
        <f t="shared" si="2"/>
        <v>1326844</v>
      </c>
      <c r="M26" s="31">
        <f t="shared" si="2"/>
        <v>1651210</v>
      </c>
      <c r="N26" s="31">
        <f t="shared" si="2"/>
        <v>4131508</v>
      </c>
      <c r="O26" s="31">
        <f t="shared" si="2"/>
        <v>1549708</v>
      </c>
      <c r="P26" s="31">
        <f t="shared" si="2"/>
        <v>1473262</v>
      </c>
      <c r="Q26" s="31">
        <f t="shared" si="2"/>
        <v>1540109</v>
      </c>
      <c r="R26" s="31">
        <f t="shared" si="2"/>
        <v>4563079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24449461</v>
      </c>
      <c r="X26" s="31">
        <f t="shared" si="2"/>
        <v>14872760</v>
      </c>
      <c r="Y26" s="31">
        <f t="shared" si="2"/>
        <v>9576701</v>
      </c>
      <c r="Z26" s="32">
        <f>+IF(X26&lt;&gt;0,+(Y26/X26)*100,0)</f>
        <v>64.390879702220701</v>
      </c>
      <c r="AA26" s="33">
        <f>+AA13+AA25</f>
        <v>14969029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25387665</v>
      </c>
      <c r="D45" s="42">
        <f t="shared" si="6"/>
        <v>0</v>
      </c>
      <c r="E45" s="43">
        <f t="shared" si="6"/>
        <v>14125859</v>
      </c>
      <c r="F45" s="44">
        <f t="shared" si="6"/>
        <v>14969029</v>
      </c>
      <c r="G45" s="44">
        <f t="shared" si="6"/>
        <v>12768929</v>
      </c>
      <c r="H45" s="44">
        <f t="shared" si="6"/>
        <v>1467231</v>
      </c>
      <c r="I45" s="44">
        <f t="shared" si="6"/>
        <v>1518714</v>
      </c>
      <c r="J45" s="44">
        <f t="shared" si="6"/>
        <v>15754874</v>
      </c>
      <c r="K45" s="44">
        <f t="shared" si="6"/>
        <v>1153454</v>
      </c>
      <c r="L45" s="44">
        <f t="shared" si="6"/>
        <v>1326844</v>
      </c>
      <c r="M45" s="44">
        <f t="shared" si="6"/>
        <v>1651210</v>
      </c>
      <c r="N45" s="44">
        <f t="shared" si="6"/>
        <v>4131508</v>
      </c>
      <c r="O45" s="44">
        <f t="shared" si="6"/>
        <v>1549708</v>
      </c>
      <c r="P45" s="44">
        <f t="shared" si="6"/>
        <v>1473262</v>
      </c>
      <c r="Q45" s="44">
        <f t="shared" si="6"/>
        <v>1540109</v>
      </c>
      <c r="R45" s="44">
        <f t="shared" si="6"/>
        <v>4563079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24449461</v>
      </c>
      <c r="X45" s="44">
        <f t="shared" si="6"/>
        <v>14872760</v>
      </c>
      <c r="Y45" s="44">
        <f t="shared" si="6"/>
        <v>9576701</v>
      </c>
      <c r="Z45" s="45">
        <f>+IF(X45&lt;&gt;0,+(Y45/X45)*100,0)</f>
        <v>64.390879702220701</v>
      </c>
      <c r="AA45" s="46">
        <f>+AA26-AA44</f>
        <v>14969029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1872876</v>
      </c>
      <c r="F47" s="20">
        <v>3586600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3490331</v>
      </c>
      <c r="Y47" s="20">
        <v>-3490331</v>
      </c>
      <c r="Z47" s="47">
        <v>-100</v>
      </c>
      <c r="AA47" s="22">
        <v>3586600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1872876</v>
      </c>
      <c r="F50" s="52">
        <f t="shared" si="7"/>
        <v>3586600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3490331</v>
      </c>
      <c r="Y50" s="52">
        <f t="shared" si="7"/>
        <v>-3490331</v>
      </c>
      <c r="Z50" s="53">
        <f>+IF(X50&lt;&gt;0,+(Y50/X50)*100,0)</f>
        <v>-100</v>
      </c>
      <c r="AA50" s="54">
        <f>SUM(AA47:AA49)</f>
        <v>3586600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335188391</v>
      </c>
      <c r="D6" s="18"/>
      <c r="E6" s="19">
        <v>278956603</v>
      </c>
      <c r="F6" s="20">
        <v>351942111</v>
      </c>
      <c r="G6" s="20">
        <v>355824915</v>
      </c>
      <c r="H6" s="20">
        <v>6591896</v>
      </c>
      <c r="I6" s="20">
        <v>6249171</v>
      </c>
      <c r="J6" s="20">
        <v>368665982</v>
      </c>
      <c r="K6" s="20">
        <v>14770009</v>
      </c>
      <c r="L6" s="20">
        <v>4710800</v>
      </c>
      <c r="M6" s="20">
        <v>9624353</v>
      </c>
      <c r="N6" s="20">
        <v>29105162</v>
      </c>
      <c r="O6" s="20">
        <v>8903280</v>
      </c>
      <c r="P6" s="20">
        <v>3573049</v>
      </c>
      <c r="Q6" s="20">
        <v>17236433</v>
      </c>
      <c r="R6" s="20">
        <v>29712762</v>
      </c>
      <c r="S6" s="20"/>
      <c r="T6" s="20"/>
      <c r="U6" s="20"/>
      <c r="V6" s="20"/>
      <c r="W6" s="20">
        <v>427483906</v>
      </c>
      <c r="X6" s="20">
        <v>339064145</v>
      </c>
      <c r="Y6" s="20">
        <v>88419761</v>
      </c>
      <c r="Z6" s="21">
        <v>26.077591011576878</v>
      </c>
      <c r="AA6" s="22">
        <v>351942111</v>
      </c>
    </row>
    <row r="7" spans="1:27" x14ac:dyDescent="0.25">
      <c r="A7" s="23" t="s">
        <v>35</v>
      </c>
      <c r="B7" s="17" t="s">
        <v>32</v>
      </c>
      <c r="C7" s="18">
        <v>-21357409</v>
      </c>
      <c r="D7" s="18"/>
      <c r="E7" s="19">
        <v>-22016195</v>
      </c>
      <c r="F7" s="20">
        <v>-23218774</v>
      </c>
      <c r="G7" s="20">
        <v>-19436883</v>
      </c>
      <c r="H7" s="20">
        <v>2559713</v>
      </c>
      <c r="I7" s="20">
        <v>313316</v>
      </c>
      <c r="J7" s="20">
        <v>-16563854</v>
      </c>
      <c r="K7" s="20">
        <v>-130183</v>
      </c>
      <c r="L7" s="20">
        <v>79296</v>
      </c>
      <c r="M7" s="20">
        <v>929723</v>
      </c>
      <c r="N7" s="20">
        <v>878836</v>
      </c>
      <c r="O7" s="20">
        <v>111537</v>
      </c>
      <c r="P7" s="20">
        <v>824062</v>
      </c>
      <c r="Q7" s="20">
        <v>-10569589</v>
      </c>
      <c r="R7" s="20">
        <v>-9633990</v>
      </c>
      <c r="S7" s="20"/>
      <c r="T7" s="20"/>
      <c r="U7" s="20"/>
      <c r="V7" s="20"/>
      <c r="W7" s="20">
        <v>-25319008</v>
      </c>
      <c r="X7" s="20">
        <v>-21481482</v>
      </c>
      <c r="Y7" s="20">
        <v>-3837526</v>
      </c>
      <c r="Z7" s="21">
        <v>17.864344741205471</v>
      </c>
      <c r="AA7" s="22">
        <v>-23218774</v>
      </c>
    </row>
    <row r="8" spans="1:27" x14ac:dyDescent="0.25">
      <c r="A8" s="23" t="s">
        <v>36</v>
      </c>
      <c r="B8" s="17" t="s">
        <v>32</v>
      </c>
      <c r="C8" s="18">
        <v>-32231</v>
      </c>
      <c r="D8" s="18"/>
      <c r="E8" s="19">
        <v>2508064</v>
      </c>
      <c r="F8" s="20">
        <v>2448470</v>
      </c>
      <c r="G8" s="20">
        <v>624408</v>
      </c>
      <c r="H8" s="20">
        <v>13661</v>
      </c>
      <c r="I8" s="20">
        <v>144055</v>
      </c>
      <c r="J8" s="20">
        <v>782124</v>
      </c>
      <c r="K8" s="20">
        <v>-99218</v>
      </c>
      <c r="L8" s="20">
        <v>108748</v>
      </c>
      <c r="M8" s="20">
        <v>256408</v>
      </c>
      <c r="N8" s="20">
        <v>265938</v>
      </c>
      <c r="O8" s="20">
        <v>103931</v>
      </c>
      <c r="P8" s="20">
        <v>126030</v>
      </c>
      <c r="Q8" s="20">
        <v>2115106</v>
      </c>
      <c r="R8" s="20">
        <v>2345067</v>
      </c>
      <c r="S8" s="20"/>
      <c r="T8" s="20"/>
      <c r="U8" s="20"/>
      <c r="V8" s="20"/>
      <c r="W8" s="20">
        <v>3393129</v>
      </c>
      <c r="X8" s="20">
        <v>2587146</v>
      </c>
      <c r="Y8" s="20">
        <v>805983</v>
      </c>
      <c r="Z8" s="21">
        <v>31.153363590612976</v>
      </c>
      <c r="AA8" s="22">
        <v>2448470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-25590223</v>
      </c>
      <c r="D10" s="18"/>
      <c r="E10" s="19">
        <v>-13829799</v>
      </c>
      <c r="F10" s="20">
        <v>-25243247</v>
      </c>
      <c r="G10" s="20">
        <v>-26490451</v>
      </c>
      <c r="H10" s="20">
        <v>-849566</v>
      </c>
      <c r="I10" s="20">
        <v>-1157055</v>
      </c>
      <c r="J10" s="20">
        <v>-28497072</v>
      </c>
      <c r="K10" s="20">
        <v>-575667</v>
      </c>
      <c r="L10" s="20">
        <v>-890448</v>
      </c>
      <c r="M10" s="20">
        <v>-518163</v>
      </c>
      <c r="N10" s="20">
        <v>-1984278</v>
      </c>
      <c r="O10" s="20">
        <v>-714209</v>
      </c>
      <c r="P10" s="20">
        <v>-905402</v>
      </c>
      <c r="Q10" s="20">
        <v>-669811</v>
      </c>
      <c r="R10" s="20">
        <v>-2289422</v>
      </c>
      <c r="S10" s="20"/>
      <c r="T10" s="20"/>
      <c r="U10" s="20"/>
      <c r="V10" s="20"/>
      <c r="W10" s="20">
        <v>-32770772</v>
      </c>
      <c r="X10" s="20">
        <v>-25323461</v>
      </c>
      <c r="Y10" s="20">
        <v>-7447311</v>
      </c>
      <c r="Z10" s="21">
        <v>29.408740772045338</v>
      </c>
      <c r="AA10" s="22">
        <v>-25243247</v>
      </c>
    </row>
    <row r="11" spans="1:27" x14ac:dyDescent="0.25">
      <c r="A11" s="23" t="s">
        <v>39</v>
      </c>
      <c r="B11" s="17" t="s">
        <v>32</v>
      </c>
      <c r="C11" s="18">
        <v>60480</v>
      </c>
      <c r="D11" s="18"/>
      <c r="E11" s="19">
        <v>-2481828</v>
      </c>
      <c r="F11" s="20">
        <v>-2776226</v>
      </c>
      <c r="G11" s="24">
        <v>152599</v>
      </c>
      <c r="H11" s="24">
        <v>448967</v>
      </c>
      <c r="I11" s="24">
        <v>-43391</v>
      </c>
      <c r="J11" s="20">
        <v>558175</v>
      </c>
      <c r="K11" s="24">
        <v>-143999</v>
      </c>
      <c r="L11" s="24">
        <v>267287</v>
      </c>
      <c r="M11" s="20">
        <v>364359</v>
      </c>
      <c r="N11" s="24">
        <v>487647</v>
      </c>
      <c r="O11" s="24">
        <v>-782517</v>
      </c>
      <c r="P11" s="24">
        <v>540744</v>
      </c>
      <c r="Q11" s="20">
        <v>-559608</v>
      </c>
      <c r="R11" s="24">
        <v>-801381</v>
      </c>
      <c r="S11" s="24"/>
      <c r="T11" s="20"/>
      <c r="U11" s="24"/>
      <c r="V11" s="24"/>
      <c r="W11" s="24">
        <v>244441</v>
      </c>
      <c r="X11" s="20">
        <v>-2148086</v>
      </c>
      <c r="Y11" s="24">
        <v>2392527</v>
      </c>
      <c r="Z11" s="25">
        <v>-111.37947922010571</v>
      </c>
      <c r="AA11" s="26">
        <v>-2776226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>
        <v>-659700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287537365</v>
      </c>
      <c r="D13" s="29">
        <f>SUM(D6:D12)</f>
        <v>0</v>
      </c>
      <c r="E13" s="30">
        <f t="shared" si="0"/>
        <v>242477145</v>
      </c>
      <c r="F13" s="31">
        <f t="shared" si="0"/>
        <v>302420691</v>
      </c>
      <c r="G13" s="31">
        <f t="shared" si="0"/>
        <v>309942945</v>
      </c>
      <c r="H13" s="31">
        <f t="shared" si="0"/>
        <v>8764671</v>
      </c>
      <c r="I13" s="31">
        <f t="shared" si="0"/>
        <v>5506096</v>
      </c>
      <c r="J13" s="31">
        <f t="shared" si="0"/>
        <v>324213712</v>
      </c>
      <c r="K13" s="31">
        <f t="shared" si="0"/>
        <v>13820942</v>
      </c>
      <c r="L13" s="31">
        <f t="shared" si="0"/>
        <v>4275683</v>
      </c>
      <c r="M13" s="31">
        <f t="shared" si="0"/>
        <v>10656680</v>
      </c>
      <c r="N13" s="31">
        <f t="shared" si="0"/>
        <v>28753305</v>
      </c>
      <c r="O13" s="31">
        <f t="shared" si="0"/>
        <v>7622022</v>
      </c>
      <c r="P13" s="31">
        <f t="shared" si="0"/>
        <v>4158483</v>
      </c>
      <c r="Q13" s="31">
        <f t="shared" si="0"/>
        <v>7552531</v>
      </c>
      <c r="R13" s="31">
        <f t="shared" si="0"/>
        <v>19333036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372300053</v>
      </c>
      <c r="X13" s="31">
        <f t="shared" si="0"/>
        <v>291966619</v>
      </c>
      <c r="Y13" s="31">
        <f t="shared" si="0"/>
        <v>80333434</v>
      </c>
      <c r="Z13" s="32">
        <f>+IF(X13&lt;&gt;0,+(Y13/X13)*100,0)</f>
        <v>27.514595427088878</v>
      </c>
      <c r="AA13" s="33">
        <f>SUM(AA6:AA12)</f>
        <v>302420691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444591822</v>
      </c>
      <c r="D17" s="18"/>
      <c r="E17" s="19">
        <v>495440712</v>
      </c>
      <c r="F17" s="20">
        <v>476195974</v>
      </c>
      <c r="G17" s="24">
        <v>445569966</v>
      </c>
      <c r="H17" s="24">
        <v>2609367</v>
      </c>
      <c r="I17" s="24">
        <v>-4273588</v>
      </c>
      <c r="J17" s="20">
        <v>443905745</v>
      </c>
      <c r="K17" s="24">
        <v>-536925</v>
      </c>
      <c r="L17" s="24">
        <v>1097022</v>
      </c>
      <c r="M17" s="20">
        <v>3112110</v>
      </c>
      <c r="N17" s="24">
        <v>3672207</v>
      </c>
      <c r="O17" s="24">
        <v>-2221454</v>
      </c>
      <c r="P17" s="24">
        <v>1726723</v>
      </c>
      <c r="Q17" s="20">
        <v>-2052180</v>
      </c>
      <c r="R17" s="24">
        <v>-2546911</v>
      </c>
      <c r="S17" s="24"/>
      <c r="T17" s="20"/>
      <c r="U17" s="24"/>
      <c r="V17" s="24"/>
      <c r="W17" s="24">
        <v>445031041</v>
      </c>
      <c r="X17" s="20">
        <v>477846449</v>
      </c>
      <c r="Y17" s="24">
        <v>-32815408</v>
      </c>
      <c r="Z17" s="25">
        <v>-6.867354161294605</v>
      </c>
      <c r="AA17" s="26">
        <v>476195974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185733</v>
      </c>
      <c r="D21" s="18"/>
      <c r="E21" s="19">
        <v>90296</v>
      </c>
      <c r="F21" s="20">
        <v>185733</v>
      </c>
      <c r="G21" s="20">
        <v>185733</v>
      </c>
      <c r="H21" s="20"/>
      <c r="I21" s="20">
        <v>-23661</v>
      </c>
      <c r="J21" s="20">
        <v>162072</v>
      </c>
      <c r="K21" s="20">
        <v>-7973</v>
      </c>
      <c r="L21" s="20">
        <v>-7716</v>
      </c>
      <c r="M21" s="20">
        <v>-7973</v>
      </c>
      <c r="N21" s="20">
        <v>-23662</v>
      </c>
      <c r="O21" s="20">
        <v>-7973</v>
      </c>
      <c r="P21" s="20">
        <v>-7458</v>
      </c>
      <c r="Q21" s="20">
        <v>-7973</v>
      </c>
      <c r="R21" s="20">
        <v>-23404</v>
      </c>
      <c r="S21" s="20"/>
      <c r="T21" s="20"/>
      <c r="U21" s="20"/>
      <c r="V21" s="20"/>
      <c r="W21" s="20">
        <v>115006</v>
      </c>
      <c r="X21" s="20">
        <v>114741</v>
      </c>
      <c r="Y21" s="20">
        <v>265</v>
      </c>
      <c r="Z21" s="21">
        <v>0.23095493328452776</v>
      </c>
      <c r="AA21" s="22">
        <v>185733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444777555</v>
      </c>
      <c r="D25" s="29">
        <f t="shared" ref="D25:Y25" si="1">SUM(D15:D24)</f>
        <v>0</v>
      </c>
      <c r="E25" s="35">
        <f t="shared" si="1"/>
        <v>495531008</v>
      </c>
      <c r="F25" s="36">
        <f t="shared" si="1"/>
        <v>476381707</v>
      </c>
      <c r="G25" s="36">
        <f t="shared" si="1"/>
        <v>445755699</v>
      </c>
      <c r="H25" s="36">
        <f t="shared" si="1"/>
        <v>2609367</v>
      </c>
      <c r="I25" s="36">
        <f t="shared" si="1"/>
        <v>-4297249</v>
      </c>
      <c r="J25" s="36">
        <f t="shared" si="1"/>
        <v>444067817</v>
      </c>
      <c r="K25" s="36">
        <f t="shared" si="1"/>
        <v>-544898</v>
      </c>
      <c r="L25" s="36">
        <f t="shared" si="1"/>
        <v>1089306</v>
      </c>
      <c r="M25" s="36">
        <f t="shared" si="1"/>
        <v>3104137</v>
      </c>
      <c r="N25" s="36">
        <f t="shared" si="1"/>
        <v>3648545</v>
      </c>
      <c r="O25" s="36">
        <f t="shared" si="1"/>
        <v>-2229427</v>
      </c>
      <c r="P25" s="36">
        <f t="shared" si="1"/>
        <v>1719265</v>
      </c>
      <c r="Q25" s="36">
        <f t="shared" si="1"/>
        <v>-2060153</v>
      </c>
      <c r="R25" s="36">
        <f t="shared" si="1"/>
        <v>-2570315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445146047</v>
      </c>
      <c r="X25" s="36">
        <f t="shared" si="1"/>
        <v>477961190</v>
      </c>
      <c r="Y25" s="36">
        <f t="shared" si="1"/>
        <v>-32815143</v>
      </c>
      <c r="Z25" s="37">
        <f>+IF(X25&lt;&gt;0,+(Y25/X25)*100,0)</f>
        <v>-6.8656501169059361</v>
      </c>
      <c r="AA25" s="38">
        <f>SUM(AA15:AA24)</f>
        <v>476381707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732314920</v>
      </c>
      <c r="D26" s="29">
        <f>+D13+D25</f>
        <v>0</v>
      </c>
      <c r="E26" s="30">
        <f t="shared" si="2"/>
        <v>738008153</v>
      </c>
      <c r="F26" s="31">
        <f t="shared" si="2"/>
        <v>778802398</v>
      </c>
      <c r="G26" s="31">
        <f t="shared" si="2"/>
        <v>755698644</v>
      </c>
      <c r="H26" s="31">
        <f t="shared" si="2"/>
        <v>11374038</v>
      </c>
      <c r="I26" s="31">
        <f t="shared" si="2"/>
        <v>1208847</v>
      </c>
      <c r="J26" s="31">
        <f t="shared" si="2"/>
        <v>768281529</v>
      </c>
      <c r="K26" s="31">
        <f t="shared" si="2"/>
        <v>13276044</v>
      </c>
      <c r="L26" s="31">
        <f t="shared" si="2"/>
        <v>5364989</v>
      </c>
      <c r="M26" s="31">
        <f t="shared" si="2"/>
        <v>13760817</v>
      </c>
      <c r="N26" s="31">
        <f t="shared" si="2"/>
        <v>32401850</v>
      </c>
      <c r="O26" s="31">
        <f t="shared" si="2"/>
        <v>5392595</v>
      </c>
      <c r="P26" s="31">
        <f t="shared" si="2"/>
        <v>5877748</v>
      </c>
      <c r="Q26" s="31">
        <f t="shared" si="2"/>
        <v>5492378</v>
      </c>
      <c r="R26" s="31">
        <f t="shared" si="2"/>
        <v>16762721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817446100</v>
      </c>
      <c r="X26" s="31">
        <f t="shared" si="2"/>
        <v>769927809</v>
      </c>
      <c r="Y26" s="31">
        <f t="shared" si="2"/>
        <v>47518291</v>
      </c>
      <c r="Z26" s="32">
        <f>+IF(X26&lt;&gt;0,+(Y26/X26)*100,0)</f>
        <v>6.1717852562979711</v>
      </c>
      <c r="AA26" s="33">
        <f>+AA13+AA25</f>
        <v>778802398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3075377</v>
      </c>
      <c r="D30" s="18"/>
      <c r="E30" s="19">
        <v>4597889</v>
      </c>
      <c r="F30" s="20">
        <v>3383361</v>
      </c>
      <c r="G30" s="20">
        <v>3075377</v>
      </c>
      <c r="H30" s="20"/>
      <c r="I30" s="20"/>
      <c r="J30" s="20">
        <v>3075377</v>
      </c>
      <c r="K30" s="20"/>
      <c r="L30" s="20"/>
      <c r="M30" s="20">
        <v>-1497152</v>
      </c>
      <c r="N30" s="20">
        <v>-1497152</v>
      </c>
      <c r="O30" s="20"/>
      <c r="P30" s="20"/>
      <c r="Q30" s="20"/>
      <c r="R30" s="20"/>
      <c r="S30" s="20"/>
      <c r="T30" s="20"/>
      <c r="U30" s="20"/>
      <c r="V30" s="20"/>
      <c r="W30" s="20">
        <v>1578225</v>
      </c>
      <c r="X30" s="20">
        <v>1537688</v>
      </c>
      <c r="Y30" s="20">
        <v>40537</v>
      </c>
      <c r="Z30" s="21">
        <v>2.6362304966937375</v>
      </c>
      <c r="AA30" s="22">
        <v>3383361</v>
      </c>
    </row>
    <row r="31" spans="1:27" x14ac:dyDescent="0.25">
      <c r="A31" s="23" t="s">
        <v>58</v>
      </c>
      <c r="B31" s="39" t="s">
        <v>32</v>
      </c>
      <c r="C31" s="18">
        <v>-199803</v>
      </c>
      <c r="D31" s="18"/>
      <c r="E31" s="19">
        <v>-208718</v>
      </c>
      <c r="F31" s="20">
        <v>-243337</v>
      </c>
      <c r="G31" s="20">
        <v>-201954</v>
      </c>
      <c r="H31" s="20">
        <v>-6914</v>
      </c>
      <c r="I31" s="20">
        <v>-1500</v>
      </c>
      <c r="J31" s="20">
        <v>-210368</v>
      </c>
      <c r="K31" s="20">
        <v>-1776</v>
      </c>
      <c r="L31" s="20">
        <v>-2897</v>
      </c>
      <c r="M31" s="20">
        <v>-3548</v>
      </c>
      <c r="N31" s="20">
        <v>-8221</v>
      </c>
      <c r="O31" s="20">
        <v>-2216</v>
      </c>
      <c r="P31" s="20">
        <v>-587</v>
      </c>
      <c r="Q31" s="20">
        <v>-3887</v>
      </c>
      <c r="R31" s="20">
        <v>-6690</v>
      </c>
      <c r="S31" s="20"/>
      <c r="T31" s="20"/>
      <c r="U31" s="20"/>
      <c r="V31" s="20"/>
      <c r="W31" s="20">
        <v>-225279</v>
      </c>
      <c r="X31" s="20">
        <v>-232453</v>
      </c>
      <c r="Y31" s="20">
        <v>7174</v>
      </c>
      <c r="Z31" s="21">
        <v>-3.0862152779271508</v>
      </c>
      <c r="AA31" s="22">
        <v>-243337</v>
      </c>
    </row>
    <row r="32" spans="1:27" x14ac:dyDescent="0.25">
      <c r="A32" s="23" t="s">
        <v>59</v>
      </c>
      <c r="B32" s="17" t="s">
        <v>32</v>
      </c>
      <c r="C32" s="18">
        <v>160615</v>
      </c>
      <c r="D32" s="18"/>
      <c r="E32" s="19">
        <v>-2997122</v>
      </c>
      <c r="F32" s="20">
        <v>-2940720</v>
      </c>
      <c r="G32" s="20">
        <v>94780</v>
      </c>
      <c r="H32" s="20">
        <v>642755</v>
      </c>
      <c r="I32" s="20">
        <v>525568</v>
      </c>
      <c r="J32" s="20">
        <v>1263103</v>
      </c>
      <c r="K32" s="20">
        <v>367355</v>
      </c>
      <c r="L32" s="20">
        <v>493383</v>
      </c>
      <c r="M32" s="20">
        <v>325504</v>
      </c>
      <c r="N32" s="20">
        <v>1186242</v>
      </c>
      <c r="O32" s="20">
        <v>-1509237</v>
      </c>
      <c r="P32" s="20">
        <v>405892</v>
      </c>
      <c r="Q32" s="20">
        <v>-383291</v>
      </c>
      <c r="R32" s="20">
        <v>-1486636</v>
      </c>
      <c r="S32" s="20"/>
      <c r="T32" s="20"/>
      <c r="U32" s="20"/>
      <c r="V32" s="20"/>
      <c r="W32" s="20">
        <v>962709</v>
      </c>
      <c r="X32" s="20">
        <v>-1453525</v>
      </c>
      <c r="Y32" s="20">
        <v>2416234</v>
      </c>
      <c r="Z32" s="21">
        <v>-166.23271013570456</v>
      </c>
      <c r="AA32" s="22">
        <v>-2940720</v>
      </c>
    </row>
    <row r="33" spans="1:27" x14ac:dyDescent="0.25">
      <c r="A33" s="23" t="s">
        <v>60</v>
      </c>
      <c r="B33" s="17" t="s">
        <v>32</v>
      </c>
      <c r="C33" s="18">
        <v>5911613</v>
      </c>
      <c r="D33" s="18"/>
      <c r="E33" s="19">
        <v>3519763</v>
      </c>
      <c r="F33" s="20">
        <v>5535968</v>
      </c>
      <c r="G33" s="20">
        <v>13304495</v>
      </c>
      <c r="H33" s="20">
        <v>-1499466</v>
      </c>
      <c r="I33" s="20">
        <v>-5193851</v>
      </c>
      <c r="J33" s="20">
        <v>6611178</v>
      </c>
      <c r="K33" s="20">
        <v>7271000</v>
      </c>
      <c r="L33" s="20">
        <v>-2202498</v>
      </c>
      <c r="M33" s="20">
        <v>3016500</v>
      </c>
      <c r="N33" s="20">
        <v>8085002</v>
      </c>
      <c r="O33" s="20">
        <v>311780</v>
      </c>
      <c r="P33" s="20">
        <v>-78500</v>
      </c>
      <c r="Q33" s="20">
        <v>3020835</v>
      </c>
      <c r="R33" s="20">
        <v>3254115</v>
      </c>
      <c r="S33" s="20"/>
      <c r="T33" s="20"/>
      <c r="U33" s="20"/>
      <c r="V33" s="20"/>
      <c r="W33" s="20">
        <v>17950295</v>
      </c>
      <c r="X33" s="20">
        <v>5599652</v>
      </c>
      <c r="Y33" s="20">
        <v>12350643</v>
      </c>
      <c r="Z33" s="21">
        <v>220.56090271324001</v>
      </c>
      <c r="AA33" s="22">
        <v>5535968</v>
      </c>
    </row>
    <row r="34" spans="1:27" x14ac:dyDescent="0.25">
      <c r="A34" s="23" t="s">
        <v>61</v>
      </c>
      <c r="B34" s="17" t="s">
        <v>32</v>
      </c>
      <c r="C34" s="18">
        <v>2135118</v>
      </c>
      <c r="D34" s="18"/>
      <c r="E34" s="19">
        <v>2693456</v>
      </c>
      <c r="F34" s="20">
        <v>2312645</v>
      </c>
      <c r="G34" s="20">
        <v>2280972</v>
      </c>
      <c r="H34" s="20">
        <v>125994</v>
      </c>
      <c r="I34" s="20">
        <v>135925</v>
      </c>
      <c r="J34" s="20">
        <v>2542891</v>
      </c>
      <c r="K34" s="20">
        <v>135925</v>
      </c>
      <c r="L34" s="20">
        <v>135925</v>
      </c>
      <c r="M34" s="20">
        <v>135925</v>
      </c>
      <c r="N34" s="20">
        <v>407775</v>
      </c>
      <c r="O34" s="20">
        <v>135925</v>
      </c>
      <c r="P34" s="20">
        <v>135774</v>
      </c>
      <c r="Q34" s="20">
        <v>135509</v>
      </c>
      <c r="R34" s="20">
        <v>407208</v>
      </c>
      <c r="S34" s="20"/>
      <c r="T34" s="20"/>
      <c r="U34" s="20"/>
      <c r="V34" s="20"/>
      <c r="W34" s="20">
        <v>3357874</v>
      </c>
      <c r="X34" s="20">
        <v>2373060</v>
      </c>
      <c r="Y34" s="20">
        <v>984814</v>
      </c>
      <c r="Z34" s="21">
        <v>41.499751375860704</v>
      </c>
      <c r="AA34" s="22">
        <v>2312645</v>
      </c>
    </row>
    <row r="35" spans="1:27" x14ac:dyDescent="0.25">
      <c r="A35" s="23" t="s">
        <v>39</v>
      </c>
      <c r="B35" s="17" t="s">
        <v>32</v>
      </c>
      <c r="C35" s="18">
        <v>2815040</v>
      </c>
      <c r="D35" s="18"/>
      <c r="E35" s="19">
        <v>3694922</v>
      </c>
      <c r="F35" s="20">
        <v>2815035</v>
      </c>
      <c r="G35" s="20">
        <v>4309617</v>
      </c>
      <c r="H35" s="20">
        <v>235688</v>
      </c>
      <c r="I35" s="20">
        <v>-92692</v>
      </c>
      <c r="J35" s="20">
        <v>4452613</v>
      </c>
      <c r="K35" s="20">
        <v>29840</v>
      </c>
      <c r="L35" s="20">
        <v>-44781</v>
      </c>
      <c r="M35" s="20">
        <v>11683</v>
      </c>
      <c r="N35" s="20">
        <v>-3258</v>
      </c>
      <c r="O35" s="20">
        <v>146846</v>
      </c>
      <c r="P35" s="20">
        <v>-27320</v>
      </c>
      <c r="Q35" s="20">
        <v>393827</v>
      </c>
      <c r="R35" s="20">
        <v>513353</v>
      </c>
      <c r="S35" s="20"/>
      <c r="T35" s="20"/>
      <c r="U35" s="20"/>
      <c r="V35" s="20"/>
      <c r="W35" s="20">
        <v>4962708</v>
      </c>
      <c r="X35" s="20">
        <v>2815035</v>
      </c>
      <c r="Y35" s="20">
        <v>2147673</v>
      </c>
      <c r="Z35" s="21">
        <v>76.292941295578913</v>
      </c>
      <c r="AA35" s="22">
        <v>2815035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13897960</v>
      </c>
      <c r="D37" s="29">
        <f t="shared" ref="D37:Y37" si="3">SUM(D29:D36)</f>
        <v>0</v>
      </c>
      <c r="E37" s="30">
        <f t="shared" si="3"/>
        <v>11300190</v>
      </c>
      <c r="F37" s="31">
        <f t="shared" si="3"/>
        <v>10862952</v>
      </c>
      <c r="G37" s="31">
        <f t="shared" si="3"/>
        <v>22863287</v>
      </c>
      <c r="H37" s="31">
        <f t="shared" si="3"/>
        <v>-501943</v>
      </c>
      <c r="I37" s="31">
        <f t="shared" si="3"/>
        <v>-4626550</v>
      </c>
      <c r="J37" s="31">
        <f t="shared" si="3"/>
        <v>17734794</v>
      </c>
      <c r="K37" s="31">
        <f t="shared" si="3"/>
        <v>7802344</v>
      </c>
      <c r="L37" s="31">
        <f t="shared" si="3"/>
        <v>-1620868</v>
      </c>
      <c r="M37" s="31">
        <f t="shared" si="3"/>
        <v>1988912</v>
      </c>
      <c r="N37" s="31">
        <f t="shared" si="3"/>
        <v>8170388</v>
      </c>
      <c r="O37" s="31">
        <f t="shared" si="3"/>
        <v>-916902</v>
      </c>
      <c r="P37" s="31">
        <f t="shared" si="3"/>
        <v>435259</v>
      </c>
      <c r="Q37" s="31">
        <f t="shared" si="3"/>
        <v>3162993</v>
      </c>
      <c r="R37" s="31">
        <f t="shared" si="3"/>
        <v>2681350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28586532</v>
      </c>
      <c r="X37" s="31">
        <f t="shared" si="3"/>
        <v>10639457</v>
      </c>
      <c r="Y37" s="31">
        <f t="shared" si="3"/>
        <v>17947075</v>
      </c>
      <c r="Z37" s="32">
        <f>+IF(X37&lt;&gt;0,+(Y37/X37)*100,0)</f>
        <v>168.68412551505213</v>
      </c>
      <c r="AA37" s="33">
        <f>SUM(AA29:AA36)</f>
        <v>10862952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29720664</v>
      </c>
      <c r="D39" s="18"/>
      <c r="E39" s="19">
        <v>46142267</v>
      </c>
      <c r="F39" s="20">
        <v>26337302</v>
      </c>
      <c r="G39" s="20">
        <v>29720664</v>
      </c>
      <c r="H39" s="20"/>
      <c r="I39" s="20"/>
      <c r="J39" s="20">
        <v>29720664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29720664</v>
      </c>
      <c r="X39" s="20">
        <v>29720664</v>
      </c>
      <c r="Y39" s="20"/>
      <c r="Z39" s="21"/>
      <c r="AA39" s="22">
        <v>26337302</v>
      </c>
    </row>
    <row r="40" spans="1:27" x14ac:dyDescent="0.25">
      <c r="A40" s="23" t="s">
        <v>61</v>
      </c>
      <c r="B40" s="17" t="s">
        <v>32</v>
      </c>
      <c r="C40" s="18">
        <v>1432238</v>
      </c>
      <c r="D40" s="18"/>
      <c r="E40" s="19">
        <v>1397942</v>
      </c>
      <c r="F40" s="20">
        <v>1432238</v>
      </c>
      <c r="G40" s="20">
        <v>1444037</v>
      </c>
      <c r="H40" s="20">
        <v>11799</v>
      </c>
      <c r="I40" s="20">
        <v>11799</v>
      </c>
      <c r="J40" s="20">
        <v>1467635</v>
      </c>
      <c r="K40" s="20">
        <v>11799</v>
      </c>
      <c r="L40" s="20">
        <v>11799</v>
      </c>
      <c r="M40" s="20">
        <v>11799</v>
      </c>
      <c r="N40" s="20">
        <v>35397</v>
      </c>
      <c r="O40" s="20">
        <v>11799</v>
      </c>
      <c r="P40" s="20">
        <v>10263</v>
      </c>
      <c r="Q40" s="20">
        <v>7574</v>
      </c>
      <c r="R40" s="20">
        <v>29636</v>
      </c>
      <c r="S40" s="20"/>
      <c r="T40" s="20"/>
      <c r="U40" s="20"/>
      <c r="V40" s="20"/>
      <c r="W40" s="20">
        <v>1532668</v>
      </c>
      <c r="X40" s="20">
        <v>1432238</v>
      </c>
      <c r="Y40" s="20">
        <v>100430</v>
      </c>
      <c r="Z40" s="21">
        <v>7.0121027371149207</v>
      </c>
      <c r="AA40" s="22">
        <v>1432238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3802925</v>
      </c>
      <c r="D42" s="18"/>
      <c r="E42" s="19">
        <v>5263468</v>
      </c>
      <c r="F42" s="20">
        <v>4643996</v>
      </c>
      <c r="G42" s="20">
        <v>3869624</v>
      </c>
      <c r="H42" s="20">
        <v>66699</v>
      </c>
      <c r="I42" s="20">
        <v>66699</v>
      </c>
      <c r="J42" s="20">
        <v>4003022</v>
      </c>
      <c r="K42" s="20">
        <v>66699</v>
      </c>
      <c r="L42" s="20">
        <v>66699</v>
      </c>
      <c r="M42" s="20">
        <v>66699</v>
      </c>
      <c r="N42" s="20">
        <v>200097</v>
      </c>
      <c r="O42" s="20">
        <v>66699</v>
      </c>
      <c r="P42" s="20">
        <v>33086</v>
      </c>
      <c r="Q42" s="20">
        <v>85273</v>
      </c>
      <c r="R42" s="20">
        <v>185058</v>
      </c>
      <c r="S42" s="20"/>
      <c r="T42" s="20"/>
      <c r="U42" s="20"/>
      <c r="V42" s="20"/>
      <c r="W42" s="20">
        <v>4388177</v>
      </c>
      <c r="X42" s="20">
        <v>4385396</v>
      </c>
      <c r="Y42" s="20">
        <v>2781</v>
      </c>
      <c r="Z42" s="21">
        <v>6.3415025689812277E-2</v>
      </c>
      <c r="AA42" s="22">
        <v>4643996</v>
      </c>
    </row>
    <row r="43" spans="1:27" x14ac:dyDescent="0.25">
      <c r="A43" s="27" t="s">
        <v>67</v>
      </c>
      <c r="B43" s="34" t="s">
        <v>32</v>
      </c>
      <c r="C43" s="29">
        <f>SUM(C39:C42)</f>
        <v>34955827</v>
      </c>
      <c r="D43" s="29">
        <f t="shared" ref="D43:Y43" si="4">SUM(D39:D42)</f>
        <v>0</v>
      </c>
      <c r="E43" s="35">
        <f t="shared" si="4"/>
        <v>52803677</v>
      </c>
      <c r="F43" s="36">
        <f t="shared" si="4"/>
        <v>32413536</v>
      </c>
      <c r="G43" s="36">
        <f t="shared" si="4"/>
        <v>35034325</v>
      </c>
      <c r="H43" s="36">
        <f t="shared" si="4"/>
        <v>78498</v>
      </c>
      <c r="I43" s="36">
        <f t="shared" si="4"/>
        <v>78498</v>
      </c>
      <c r="J43" s="36">
        <f t="shared" si="4"/>
        <v>35191321</v>
      </c>
      <c r="K43" s="36">
        <f t="shared" si="4"/>
        <v>78498</v>
      </c>
      <c r="L43" s="36">
        <f t="shared" si="4"/>
        <v>78498</v>
      </c>
      <c r="M43" s="36">
        <f t="shared" si="4"/>
        <v>78498</v>
      </c>
      <c r="N43" s="36">
        <f t="shared" si="4"/>
        <v>235494</v>
      </c>
      <c r="O43" s="36">
        <f t="shared" si="4"/>
        <v>78498</v>
      </c>
      <c r="P43" s="36">
        <f t="shared" si="4"/>
        <v>43349</v>
      </c>
      <c r="Q43" s="36">
        <f t="shared" si="4"/>
        <v>92847</v>
      </c>
      <c r="R43" s="36">
        <f t="shared" si="4"/>
        <v>214694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35641509</v>
      </c>
      <c r="X43" s="36">
        <f t="shared" si="4"/>
        <v>35538298</v>
      </c>
      <c r="Y43" s="36">
        <f t="shared" si="4"/>
        <v>103211</v>
      </c>
      <c r="Z43" s="37">
        <f>+IF(X43&lt;&gt;0,+(Y43/X43)*100,0)</f>
        <v>0.2904218992141942</v>
      </c>
      <c r="AA43" s="38">
        <f>SUM(AA39:AA42)</f>
        <v>32413536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48853787</v>
      </c>
      <c r="D44" s="29">
        <f>+D37+D43</f>
        <v>0</v>
      </c>
      <c r="E44" s="30">
        <f t="shared" si="5"/>
        <v>64103867</v>
      </c>
      <c r="F44" s="31">
        <f t="shared" si="5"/>
        <v>43276488</v>
      </c>
      <c r="G44" s="31">
        <f t="shared" si="5"/>
        <v>57897612</v>
      </c>
      <c r="H44" s="31">
        <f t="shared" si="5"/>
        <v>-423445</v>
      </c>
      <c r="I44" s="31">
        <f t="shared" si="5"/>
        <v>-4548052</v>
      </c>
      <c r="J44" s="31">
        <f t="shared" si="5"/>
        <v>52926115</v>
      </c>
      <c r="K44" s="31">
        <f t="shared" si="5"/>
        <v>7880842</v>
      </c>
      <c r="L44" s="31">
        <f t="shared" si="5"/>
        <v>-1542370</v>
      </c>
      <c r="M44" s="31">
        <f t="shared" si="5"/>
        <v>2067410</v>
      </c>
      <c r="N44" s="31">
        <f t="shared" si="5"/>
        <v>8405882</v>
      </c>
      <c r="O44" s="31">
        <f t="shared" si="5"/>
        <v>-838404</v>
      </c>
      <c r="P44" s="31">
        <f t="shared" si="5"/>
        <v>478608</v>
      </c>
      <c r="Q44" s="31">
        <f t="shared" si="5"/>
        <v>3255840</v>
      </c>
      <c r="R44" s="31">
        <f t="shared" si="5"/>
        <v>2896044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64228041</v>
      </c>
      <c r="X44" s="31">
        <f t="shared" si="5"/>
        <v>46177755</v>
      </c>
      <c r="Y44" s="31">
        <f t="shared" si="5"/>
        <v>18050286</v>
      </c>
      <c r="Z44" s="32">
        <f>+IF(X44&lt;&gt;0,+(Y44/X44)*100,0)</f>
        <v>39.088704074072027</v>
      </c>
      <c r="AA44" s="33">
        <f>+AA37+AA43</f>
        <v>43276488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683461133</v>
      </c>
      <c r="D45" s="42">
        <f t="shared" si="6"/>
        <v>0</v>
      </c>
      <c r="E45" s="43">
        <f t="shared" si="6"/>
        <v>673904286</v>
      </c>
      <c r="F45" s="44">
        <f t="shared" si="6"/>
        <v>735525910</v>
      </c>
      <c r="G45" s="44">
        <f t="shared" si="6"/>
        <v>697801032</v>
      </c>
      <c r="H45" s="44">
        <f t="shared" si="6"/>
        <v>11797483</v>
      </c>
      <c r="I45" s="44">
        <f t="shared" si="6"/>
        <v>5756899</v>
      </c>
      <c r="J45" s="44">
        <f t="shared" si="6"/>
        <v>715355414</v>
      </c>
      <c r="K45" s="44">
        <f t="shared" si="6"/>
        <v>5395202</v>
      </c>
      <c r="L45" s="44">
        <f t="shared" si="6"/>
        <v>6907359</v>
      </c>
      <c r="M45" s="44">
        <f t="shared" si="6"/>
        <v>11693407</v>
      </c>
      <c r="N45" s="44">
        <f t="shared" si="6"/>
        <v>23995968</v>
      </c>
      <c r="O45" s="44">
        <f t="shared" si="6"/>
        <v>6230999</v>
      </c>
      <c r="P45" s="44">
        <f t="shared" si="6"/>
        <v>5399140</v>
      </c>
      <c r="Q45" s="44">
        <f t="shared" si="6"/>
        <v>2236538</v>
      </c>
      <c r="R45" s="44">
        <f t="shared" si="6"/>
        <v>13866677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753218059</v>
      </c>
      <c r="X45" s="44">
        <f t="shared" si="6"/>
        <v>723750054</v>
      </c>
      <c r="Y45" s="44">
        <f t="shared" si="6"/>
        <v>29468005</v>
      </c>
      <c r="Z45" s="45">
        <f>+IF(X45&lt;&gt;0,+(Y45/X45)*100,0)</f>
        <v>4.0715720623628444</v>
      </c>
      <c r="AA45" s="46">
        <f>+AA26-AA44</f>
        <v>735525910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-10006814</v>
      </c>
      <c r="D47" s="18"/>
      <c r="E47" s="19">
        <v>81201344</v>
      </c>
      <c r="F47" s="20">
        <v>41692062</v>
      </c>
      <c r="G47" s="20">
        <v>-10662758</v>
      </c>
      <c r="H47" s="20">
        <v>290055</v>
      </c>
      <c r="I47" s="20"/>
      <c r="J47" s="20">
        <v>-10372703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-10372703</v>
      </c>
      <c r="X47" s="20">
        <v>29916226</v>
      </c>
      <c r="Y47" s="20">
        <v>-40288929</v>
      </c>
      <c r="Z47" s="47">
        <v>-134.6724984628743</v>
      </c>
      <c r="AA47" s="22">
        <v>41692062</v>
      </c>
    </row>
    <row r="48" spans="1:27" x14ac:dyDescent="0.25">
      <c r="A48" s="23" t="s">
        <v>73</v>
      </c>
      <c r="B48" s="17" t="s">
        <v>32</v>
      </c>
      <c r="C48" s="18">
        <v>12868824</v>
      </c>
      <c r="D48" s="18"/>
      <c r="E48" s="19">
        <v>10270290</v>
      </c>
      <c r="F48" s="20">
        <v>12868824</v>
      </c>
      <c r="G48" s="20">
        <v>10270289</v>
      </c>
      <c r="H48" s="20">
        <v>2598535</v>
      </c>
      <c r="I48" s="20"/>
      <c r="J48" s="20">
        <v>12868824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12868824</v>
      </c>
      <c r="X48" s="20">
        <v>12868824</v>
      </c>
      <c r="Y48" s="20"/>
      <c r="Z48" s="47"/>
      <c r="AA48" s="22">
        <v>12868824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2862010</v>
      </c>
      <c r="D50" s="50">
        <f t="shared" ref="D50:Y50" si="7">SUM(D47:D49)</f>
        <v>0</v>
      </c>
      <c r="E50" s="51">
        <f t="shared" si="7"/>
        <v>91471634</v>
      </c>
      <c r="F50" s="52">
        <f t="shared" si="7"/>
        <v>54560886</v>
      </c>
      <c r="G50" s="52">
        <f t="shared" si="7"/>
        <v>-392469</v>
      </c>
      <c r="H50" s="52">
        <f t="shared" si="7"/>
        <v>2888590</v>
      </c>
      <c r="I50" s="52">
        <f t="shared" si="7"/>
        <v>0</v>
      </c>
      <c r="J50" s="52">
        <f t="shared" si="7"/>
        <v>2496121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2496121</v>
      </c>
      <c r="X50" s="52">
        <f t="shared" si="7"/>
        <v>42785050</v>
      </c>
      <c r="Y50" s="52">
        <f t="shared" si="7"/>
        <v>-40288929</v>
      </c>
      <c r="Z50" s="53">
        <f>+IF(X50&lt;&gt;0,+(Y50/X50)*100,0)</f>
        <v>-94.165903744415402</v>
      </c>
      <c r="AA50" s="54">
        <f>SUM(AA47:AA49)</f>
        <v>54560886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39980032</v>
      </c>
      <c r="D6" s="18"/>
      <c r="E6" s="19"/>
      <c r="F6" s="20"/>
      <c r="G6" s="20">
        <v>15871620</v>
      </c>
      <c r="H6" s="20">
        <v>3836154</v>
      </c>
      <c r="I6" s="20">
        <v>516341</v>
      </c>
      <c r="J6" s="20">
        <v>20224115</v>
      </c>
      <c r="K6" s="20">
        <v>2732294</v>
      </c>
      <c r="L6" s="20">
        <v>2451484</v>
      </c>
      <c r="M6" s="20">
        <v>8020615</v>
      </c>
      <c r="N6" s="20">
        <v>13204393</v>
      </c>
      <c r="O6" s="20">
        <v>2593881</v>
      </c>
      <c r="P6" s="20">
        <v>3409783</v>
      </c>
      <c r="Q6" s="20">
        <v>10238779</v>
      </c>
      <c r="R6" s="20">
        <v>16242443</v>
      </c>
      <c r="S6" s="20"/>
      <c r="T6" s="20"/>
      <c r="U6" s="20"/>
      <c r="V6" s="20"/>
      <c r="W6" s="20">
        <v>49670951</v>
      </c>
      <c r="X6" s="20"/>
      <c r="Y6" s="20">
        <v>49670951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18901456</v>
      </c>
      <c r="D7" s="18"/>
      <c r="E7" s="19">
        <v>7211786</v>
      </c>
      <c r="F7" s="20">
        <v>6110350</v>
      </c>
      <c r="G7" s="20">
        <v>7865010</v>
      </c>
      <c r="H7" s="20">
        <v>1212050</v>
      </c>
      <c r="I7" s="20">
        <v>1288434</v>
      </c>
      <c r="J7" s="20">
        <v>10365494</v>
      </c>
      <c r="K7" s="20">
        <v>1535637</v>
      </c>
      <c r="L7" s="20">
        <v>1538212</v>
      </c>
      <c r="M7" s="20">
        <v>2150004</v>
      </c>
      <c r="N7" s="20">
        <v>5223853</v>
      </c>
      <c r="O7" s="20">
        <v>1891849</v>
      </c>
      <c r="P7" s="20">
        <v>1895312</v>
      </c>
      <c r="Q7" s="20">
        <v>1522852</v>
      </c>
      <c r="R7" s="20">
        <v>5310013</v>
      </c>
      <c r="S7" s="20"/>
      <c r="T7" s="20"/>
      <c r="U7" s="20"/>
      <c r="V7" s="20"/>
      <c r="W7" s="20">
        <v>20899360</v>
      </c>
      <c r="X7" s="20">
        <v>6168793</v>
      </c>
      <c r="Y7" s="20">
        <v>14730567</v>
      </c>
      <c r="Z7" s="21">
        <v>238.79172149235677</v>
      </c>
      <c r="AA7" s="22">
        <v>6110350</v>
      </c>
    </row>
    <row r="8" spans="1:27" x14ac:dyDescent="0.25">
      <c r="A8" s="23" t="s">
        <v>36</v>
      </c>
      <c r="B8" s="17" t="s">
        <v>32</v>
      </c>
      <c r="C8" s="18">
        <v>-3487</v>
      </c>
      <c r="D8" s="18"/>
      <c r="E8" s="19">
        <v>325768</v>
      </c>
      <c r="F8" s="20">
        <v>779309</v>
      </c>
      <c r="G8" s="20">
        <v>-803641</v>
      </c>
      <c r="H8" s="20">
        <v>32185</v>
      </c>
      <c r="I8" s="20">
        <v>35633</v>
      </c>
      <c r="J8" s="20">
        <v>-735823</v>
      </c>
      <c r="K8" s="20">
        <v>19586</v>
      </c>
      <c r="L8" s="20">
        <v>12442</v>
      </c>
      <c r="M8" s="20">
        <v>41330</v>
      </c>
      <c r="N8" s="20">
        <v>73358</v>
      </c>
      <c r="O8" s="20">
        <v>24275</v>
      </c>
      <c r="P8" s="20">
        <v>-1172</v>
      </c>
      <c r="Q8" s="20">
        <v>-47979</v>
      </c>
      <c r="R8" s="20">
        <v>-24876</v>
      </c>
      <c r="S8" s="20"/>
      <c r="T8" s="20"/>
      <c r="U8" s="20"/>
      <c r="V8" s="20"/>
      <c r="W8" s="20">
        <v>-687341</v>
      </c>
      <c r="X8" s="20">
        <v>895259</v>
      </c>
      <c r="Y8" s="20">
        <v>-1582600</v>
      </c>
      <c r="Z8" s="21">
        <v>-176.77565933433789</v>
      </c>
      <c r="AA8" s="22">
        <v>779309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-257882</v>
      </c>
      <c r="D10" s="18"/>
      <c r="E10" s="19"/>
      <c r="F10" s="20"/>
      <c r="G10" s="20">
        <v>-12224</v>
      </c>
      <c r="H10" s="20">
        <v>-27670</v>
      </c>
      <c r="I10" s="20">
        <v>-22496</v>
      </c>
      <c r="J10" s="20">
        <v>-62390</v>
      </c>
      <c r="K10" s="20">
        <v>-64766</v>
      </c>
      <c r="L10" s="20">
        <v>-34126</v>
      </c>
      <c r="M10" s="20">
        <v>-43901</v>
      </c>
      <c r="N10" s="20">
        <v>-142793</v>
      </c>
      <c r="O10" s="20">
        <v>-35358</v>
      </c>
      <c r="P10" s="20">
        <v>-39945</v>
      </c>
      <c r="Q10" s="20">
        <v>-12537</v>
      </c>
      <c r="R10" s="20">
        <v>-87840</v>
      </c>
      <c r="S10" s="20"/>
      <c r="T10" s="20"/>
      <c r="U10" s="20"/>
      <c r="V10" s="20"/>
      <c r="W10" s="20">
        <v>-293023</v>
      </c>
      <c r="X10" s="20"/>
      <c r="Y10" s="20">
        <v>-293023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-401172</v>
      </c>
      <c r="D11" s="18"/>
      <c r="E11" s="19"/>
      <c r="F11" s="20"/>
      <c r="G11" s="24">
        <v>-384259</v>
      </c>
      <c r="H11" s="24"/>
      <c r="I11" s="24"/>
      <c r="J11" s="20">
        <v>-384259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-384259</v>
      </c>
      <c r="X11" s="20"/>
      <c r="Y11" s="24">
        <v>-384259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58218947</v>
      </c>
      <c r="D13" s="29">
        <f>SUM(D6:D12)</f>
        <v>0</v>
      </c>
      <c r="E13" s="30">
        <f t="shared" si="0"/>
        <v>7537554</v>
      </c>
      <c r="F13" s="31">
        <f t="shared" si="0"/>
        <v>6889659</v>
      </c>
      <c r="G13" s="31">
        <f t="shared" si="0"/>
        <v>22536506</v>
      </c>
      <c r="H13" s="31">
        <f t="shared" si="0"/>
        <v>5052719</v>
      </c>
      <c r="I13" s="31">
        <f t="shared" si="0"/>
        <v>1817912</v>
      </c>
      <c r="J13" s="31">
        <f t="shared" si="0"/>
        <v>29407137</v>
      </c>
      <c r="K13" s="31">
        <f t="shared" si="0"/>
        <v>4222751</v>
      </c>
      <c r="L13" s="31">
        <f t="shared" si="0"/>
        <v>3968012</v>
      </c>
      <c r="M13" s="31">
        <f t="shared" si="0"/>
        <v>10168048</v>
      </c>
      <c r="N13" s="31">
        <f t="shared" si="0"/>
        <v>18358811</v>
      </c>
      <c r="O13" s="31">
        <f t="shared" si="0"/>
        <v>4474647</v>
      </c>
      <c r="P13" s="31">
        <f t="shared" si="0"/>
        <v>5263978</v>
      </c>
      <c r="Q13" s="31">
        <f t="shared" si="0"/>
        <v>11701115</v>
      </c>
      <c r="R13" s="31">
        <f t="shared" si="0"/>
        <v>21439740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69205688</v>
      </c>
      <c r="X13" s="31">
        <f t="shared" si="0"/>
        <v>7064052</v>
      </c>
      <c r="Y13" s="31">
        <f t="shared" si="0"/>
        <v>62141636</v>
      </c>
      <c r="Z13" s="32">
        <f>+IF(X13&lt;&gt;0,+(Y13/X13)*100,0)</f>
        <v>879.68825824045462</v>
      </c>
      <c r="AA13" s="33">
        <f>SUM(AA6:AA12)</f>
        <v>6889659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-249984353</v>
      </c>
      <c r="D17" s="18"/>
      <c r="E17" s="19">
        <v>-294543167</v>
      </c>
      <c r="F17" s="20">
        <v>-285785516</v>
      </c>
      <c r="G17" s="24">
        <v>-269026899</v>
      </c>
      <c r="H17" s="24"/>
      <c r="I17" s="24">
        <v>2725922</v>
      </c>
      <c r="J17" s="20">
        <v>-266300977</v>
      </c>
      <c r="K17" s="24">
        <v>-6462741</v>
      </c>
      <c r="L17" s="24">
        <v>586909</v>
      </c>
      <c r="M17" s="20">
        <v>-615712</v>
      </c>
      <c r="N17" s="24">
        <v>-6491544</v>
      </c>
      <c r="O17" s="24">
        <v>-1008384</v>
      </c>
      <c r="P17" s="24">
        <v>-1077168</v>
      </c>
      <c r="Q17" s="20">
        <v>-1449945</v>
      </c>
      <c r="R17" s="24">
        <v>-3535497</v>
      </c>
      <c r="S17" s="24"/>
      <c r="T17" s="20"/>
      <c r="U17" s="24"/>
      <c r="V17" s="24"/>
      <c r="W17" s="24">
        <v>-276328018</v>
      </c>
      <c r="X17" s="20">
        <v>-280182703</v>
      </c>
      <c r="Y17" s="24">
        <v>3854685</v>
      </c>
      <c r="Z17" s="25">
        <v>-1.3757755060275794</v>
      </c>
      <c r="AA17" s="26">
        <v>-285785516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-249984353</v>
      </c>
      <c r="D25" s="29">
        <f t="shared" ref="D25:Y25" si="1">SUM(D15:D24)</f>
        <v>0</v>
      </c>
      <c r="E25" s="35">
        <f t="shared" si="1"/>
        <v>-294543167</v>
      </c>
      <c r="F25" s="36">
        <f t="shared" si="1"/>
        <v>-285785516</v>
      </c>
      <c r="G25" s="36">
        <f t="shared" si="1"/>
        <v>-269026899</v>
      </c>
      <c r="H25" s="36">
        <f t="shared" si="1"/>
        <v>0</v>
      </c>
      <c r="I25" s="36">
        <f t="shared" si="1"/>
        <v>2725922</v>
      </c>
      <c r="J25" s="36">
        <f t="shared" si="1"/>
        <v>-266300977</v>
      </c>
      <c r="K25" s="36">
        <f t="shared" si="1"/>
        <v>-6462741</v>
      </c>
      <c r="L25" s="36">
        <f t="shared" si="1"/>
        <v>586909</v>
      </c>
      <c r="M25" s="36">
        <f t="shared" si="1"/>
        <v>-615712</v>
      </c>
      <c r="N25" s="36">
        <f t="shared" si="1"/>
        <v>-6491544</v>
      </c>
      <c r="O25" s="36">
        <f t="shared" si="1"/>
        <v>-1008384</v>
      </c>
      <c r="P25" s="36">
        <f t="shared" si="1"/>
        <v>-1077168</v>
      </c>
      <c r="Q25" s="36">
        <f t="shared" si="1"/>
        <v>-1449945</v>
      </c>
      <c r="R25" s="36">
        <f t="shared" si="1"/>
        <v>-3535497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-276328018</v>
      </c>
      <c r="X25" s="36">
        <f t="shared" si="1"/>
        <v>-280182703</v>
      </c>
      <c r="Y25" s="36">
        <f t="shared" si="1"/>
        <v>3854685</v>
      </c>
      <c r="Z25" s="37">
        <f>+IF(X25&lt;&gt;0,+(Y25/X25)*100,0)</f>
        <v>-1.3757755060275794</v>
      </c>
      <c r="AA25" s="38">
        <f>SUM(AA15:AA24)</f>
        <v>-285785516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-191765406</v>
      </c>
      <c r="D26" s="29">
        <f>+D13+D25</f>
        <v>0</v>
      </c>
      <c r="E26" s="30">
        <f t="shared" si="2"/>
        <v>-287005613</v>
      </c>
      <c r="F26" s="31">
        <f t="shared" si="2"/>
        <v>-278895857</v>
      </c>
      <c r="G26" s="31">
        <f t="shared" si="2"/>
        <v>-246490393</v>
      </c>
      <c r="H26" s="31">
        <f t="shared" si="2"/>
        <v>5052719</v>
      </c>
      <c r="I26" s="31">
        <f t="shared" si="2"/>
        <v>4543834</v>
      </c>
      <c r="J26" s="31">
        <f t="shared" si="2"/>
        <v>-236893840</v>
      </c>
      <c r="K26" s="31">
        <f t="shared" si="2"/>
        <v>-2239990</v>
      </c>
      <c r="L26" s="31">
        <f t="shared" si="2"/>
        <v>4554921</v>
      </c>
      <c r="M26" s="31">
        <f t="shared" si="2"/>
        <v>9552336</v>
      </c>
      <c r="N26" s="31">
        <f t="shared" si="2"/>
        <v>11867267</v>
      </c>
      <c r="O26" s="31">
        <f t="shared" si="2"/>
        <v>3466263</v>
      </c>
      <c r="P26" s="31">
        <f t="shared" si="2"/>
        <v>4186810</v>
      </c>
      <c r="Q26" s="31">
        <f t="shared" si="2"/>
        <v>10251170</v>
      </c>
      <c r="R26" s="31">
        <f t="shared" si="2"/>
        <v>17904243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-207122330</v>
      </c>
      <c r="X26" s="31">
        <f t="shared" si="2"/>
        <v>-273118651</v>
      </c>
      <c r="Y26" s="31">
        <f t="shared" si="2"/>
        <v>65996321</v>
      </c>
      <c r="Z26" s="32">
        <f>+IF(X26&lt;&gt;0,+(Y26/X26)*100,0)</f>
        <v>-24.1639744332217</v>
      </c>
      <c r="AA26" s="33">
        <f>+AA13+AA25</f>
        <v>-278895857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803616</v>
      </c>
      <c r="D32" s="18"/>
      <c r="E32" s="19"/>
      <c r="F32" s="20"/>
      <c r="G32" s="20">
        <v>48524</v>
      </c>
      <c r="H32" s="20">
        <v>207985</v>
      </c>
      <c r="I32" s="20">
        <v>72725</v>
      </c>
      <c r="J32" s="20">
        <v>329234</v>
      </c>
      <c r="K32" s="20">
        <v>733660</v>
      </c>
      <c r="L32" s="20">
        <v>-141773</v>
      </c>
      <c r="M32" s="20">
        <v>-77515</v>
      </c>
      <c r="N32" s="20">
        <v>514372</v>
      </c>
      <c r="O32" s="20">
        <v>228296</v>
      </c>
      <c r="P32" s="20">
        <v>399956</v>
      </c>
      <c r="Q32" s="20">
        <v>-242254</v>
      </c>
      <c r="R32" s="20">
        <v>385998</v>
      </c>
      <c r="S32" s="20"/>
      <c r="T32" s="20"/>
      <c r="U32" s="20"/>
      <c r="V32" s="20"/>
      <c r="W32" s="20">
        <v>1229604</v>
      </c>
      <c r="X32" s="20"/>
      <c r="Y32" s="20">
        <v>1229604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-353862</v>
      </c>
      <c r="P33" s="20"/>
      <c r="Q33" s="20"/>
      <c r="R33" s="20">
        <v>-353862</v>
      </c>
      <c r="S33" s="20"/>
      <c r="T33" s="20"/>
      <c r="U33" s="20"/>
      <c r="V33" s="20"/>
      <c r="W33" s="20">
        <v>-353862</v>
      </c>
      <c r="X33" s="20"/>
      <c r="Y33" s="20">
        <v>-353862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48524</v>
      </c>
      <c r="H37" s="31">
        <f t="shared" si="3"/>
        <v>207985</v>
      </c>
      <c r="I37" s="31">
        <f t="shared" si="3"/>
        <v>72725</v>
      </c>
      <c r="J37" s="31">
        <f t="shared" si="3"/>
        <v>329234</v>
      </c>
      <c r="K37" s="31">
        <f t="shared" si="3"/>
        <v>733660</v>
      </c>
      <c r="L37" s="31">
        <f t="shared" si="3"/>
        <v>-141773</v>
      </c>
      <c r="M37" s="31">
        <f t="shared" si="3"/>
        <v>-77515</v>
      </c>
      <c r="N37" s="31">
        <f t="shared" si="3"/>
        <v>514372</v>
      </c>
      <c r="O37" s="31">
        <f t="shared" si="3"/>
        <v>-125566</v>
      </c>
      <c r="P37" s="31">
        <f t="shared" si="3"/>
        <v>399956</v>
      </c>
      <c r="Q37" s="31">
        <f t="shared" si="3"/>
        <v>-242254</v>
      </c>
      <c r="R37" s="31">
        <f t="shared" si="3"/>
        <v>32136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875742</v>
      </c>
      <c r="X37" s="31">
        <f t="shared" si="3"/>
        <v>0</v>
      </c>
      <c r="Y37" s="31">
        <f t="shared" si="3"/>
        <v>875742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803616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48524</v>
      </c>
      <c r="H44" s="31">
        <f t="shared" si="5"/>
        <v>207985</v>
      </c>
      <c r="I44" s="31">
        <f t="shared" si="5"/>
        <v>72725</v>
      </c>
      <c r="J44" s="31">
        <f t="shared" si="5"/>
        <v>329234</v>
      </c>
      <c r="K44" s="31">
        <f t="shared" si="5"/>
        <v>733660</v>
      </c>
      <c r="L44" s="31">
        <f t="shared" si="5"/>
        <v>-141773</v>
      </c>
      <c r="M44" s="31">
        <f t="shared" si="5"/>
        <v>-77515</v>
      </c>
      <c r="N44" s="31">
        <f t="shared" si="5"/>
        <v>514372</v>
      </c>
      <c r="O44" s="31">
        <f t="shared" si="5"/>
        <v>-125566</v>
      </c>
      <c r="P44" s="31">
        <f t="shared" si="5"/>
        <v>399956</v>
      </c>
      <c r="Q44" s="31">
        <f t="shared" si="5"/>
        <v>-242254</v>
      </c>
      <c r="R44" s="31">
        <f t="shared" si="5"/>
        <v>32136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875742</v>
      </c>
      <c r="X44" s="31">
        <f t="shared" si="5"/>
        <v>0</v>
      </c>
      <c r="Y44" s="31">
        <f t="shared" si="5"/>
        <v>875742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-192569022</v>
      </c>
      <c r="D45" s="42">
        <f t="shared" si="6"/>
        <v>0</v>
      </c>
      <c r="E45" s="43">
        <f t="shared" si="6"/>
        <v>-287005613</v>
      </c>
      <c r="F45" s="44">
        <f t="shared" si="6"/>
        <v>-278895857</v>
      </c>
      <c r="G45" s="44">
        <f t="shared" si="6"/>
        <v>-246538917</v>
      </c>
      <c r="H45" s="44">
        <f t="shared" si="6"/>
        <v>4844734</v>
      </c>
      <c r="I45" s="44">
        <f t="shared" si="6"/>
        <v>4471109</v>
      </c>
      <c r="J45" s="44">
        <f t="shared" si="6"/>
        <v>-237223074</v>
      </c>
      <c r="K45" s="44">
        <f t="shared" si="6"/>
        <v>-2973650</v>
      </c>
      <c r="L45" s="44">
        <f t="shared" si="6"/>
        <v>4696694</v>
      </c>
      <c r="M45" s="44">
        <f t="shared" si="6"/>
        <v>9629851</v>
      </c>
      <c r="N45" s="44">
        <f t="shared" si="6"/>
        <v>11352895</v>
      </c>
      <c r="O45" s="44">
        <f t="shared" si="6"/>
        <v>3591829</v>
      </c>
      <c r="P45" s="44">
        <f t="shared" si="6"/>
        <v>3786854</v>
      </c>
      <c r="Q45" s="44">
        <f t="shared" si="6"/>
        <v>10493424</v>
      </c>
      <c r="R45" s="44">
        <f t="shared" si="6"/>
        <v>17872107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-207998072</v>
      </c>
      <c r="X45" s="44">
        <f t="shared" si="6"/>
        <v>-273118651</v>
      </c>
      <c r="Y45" s="44">
        <f t="shared" si="6"/>
        <v>65120579</v>
      </c>
      <c r="Z45" s="45">
        <f>+IF(X45&lt;&gt;0,+(Y45/X45)*100,0)</f>
        <v>-23.843329176373238</v>
      </c>
      <c r="AA45" s="46">
        <f>+AA26-AA44</f>
        <v>-278895857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-22272928</v>
      </c>
      <c r="D6" s="18"/>
      <c r="E6" s="19">
        <v>5564465</v>
      </c>
      <c r="F6" s="20">
        <v>1154076</v>
      </c>
      <c r="G6" s="20">
        <v>-1639056</v>
      </c>
      <c r="H6" s="20">
        <v>-967188</v>
      </c>
      <c r="I6" s="20">
        <v>-23013908</v>
      </c>
      <c r="J6" s="20">
        <v>-25620152</v>
      </c>
      <c r="K6" s="20">
        <v>-811415</v>
      </c>
      <c r="L6" s="20">
        <v>-1749080</v>
      </c>
      <c r="M6" s="20">
        <v>-919499</v>
      </c>
      <c r="N6" s="20">
        <v>-3479994</v>
      </c>
      <c r="O6" s="20">
        <v>-1078425</v>
      </c>
      <c r="P6" s="20">
        <v>-557617</v>
      </c>
      <c r="Q6" s="20">
        <v>-549455</v>
      </c>
      <c r="R6" s="20">
        <v>-2185497</v>
      </c>
      <c r="S6" s="20"/>
      <c r="T6" s="20"/>
      <c r="U6" s="20"/>
      <c r="V6" s="20"/>
      <c r="W6" s="20">
        <v>-31285643</v>
      </c>
      <c r="X6" s="20">
        <v>865575</v>
      </c>
      <c r="Y6" s="20">
        <v>-32151218</v>
      </c>
      <c r="Z6" s="21">
        <v>-3714.4346821477052</v>
      </c>
      <c r="AA6" s="22">
        <v>1154076</v>
      </c>
    </row>
    <row r="7" spans="1:27" x14ac:dyDescent="0.25">
      <c r="A7" s="23" t="s">
        <v>35</v>
      </c>
      <c r="B7" s="17" t="s">
        <v>32</v>
      </c>
      <c r="C7" s="18">
        <v>12597165</v>
      </c>
      <c r="D7" s="18"/>
      <c r="E7" s="19">
        <v>24727238</v>
      </c>
      <c r="F7" s="20">
        <v>39727238</v>
      </c>
      <c r="G7" s="20">
        <v>3307315</v>
      </c>
      <c r="H7" s="20">
        <v>15525139</v>
      </c>
      <c r="I7" s="20">
        <v>15816187</v>
      </c>
      <c r="J7" s="20">
        <v>34648641</v>
      </c>
      <c r="K7" s="20">
        <v>3107150</v>
      </c>
      <c r="L7" s="20">
        <v>3158686</v>
      </c>
      <c r="M7" s="20">
        <v>3165047</v>
      </c>
      <c r="N7" s="20">
        <v>9430883</v>
      </c>
      <c r="O7" s="20">
        <v>3135155</v>
      </c>
      <c r="P7" s="20">
        <v>7150245</v>
      </c>
      <c r="Q7" s="20">
        <v>3232459</v>
      </c>
      <c r="R7" s="20">
        <v>13517859</v>
      </c>
      <c r="S7" s="20"/>
      <c r="T7" s="20"/>
      <c r="U7" s="20"/>
      <c r="V7" s="20"/>
      <c r="W7" s="20">
        <v>57597383</v>
      </c>
      <c r="X7" s="20">
        <v>29795427</v>
      </c>
      <c r="Y7" s="20">
        <v>27801956</v>
      </c>
      <c r="Z7" s="21">
        <v>93.309473296019547</v>
      </c>
      <c r="AA7" s="22">
        <v>39727238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-551346</v>
      </c>
      <c r="D10" s="18"/>
      <c r="E10" s="19">
        <v>-749031</v>
      </c>
      <c r="F10" s="20">
        <v>-742244</v>
      </c>
      <c r="G10" s="20">
        <v>-25516</v>
      </c>
      <c r="H10" s="20">
        <v>-42849</v>
      </c>
      <c r="I10" s="20">
        <v>-564340</v>
      </c>
      <c r="J10" s="20">
        <v>-632705</v>
      </c>
      <c r="K10" s="20">
        <v>-41367</v>
      </c>
      <c r="L10" s="20">
        <v>-18650</v>
      </c>
      <c r="M10" s="20">
        <v>-15189</v>
      </c>
      <c r="N10" s="20">
        <v>-75206</v>
      </c>
      <c r="O10" s="20">
        <v>-66167</v>
      </c>
      <c r="P10" s="20">
        <v>-24397</v>
      </c>
      <c r="Q10" s="20">
        <v>-17780</v>
      </c>
      <c r="R10" s="20">
        <v>-108344</v>
      </c>
      <c r="S10" s="20"/>
      <c r="T10" s="20"/>
      <c r="U10" s="20"/>
      <c r="V10" s="20"/>
      <c r="W10" s="20">
        <v>-816255</v>
      </c>
      <c r="X10" s="20">
        <v>-556650</v>
      </c>
      <c r="Y10" s="20">
        <v>-259605</v>
      </c>
      <c r="Z10" s="21">
        <v>46.637025060630563</v>
      </c>
      <c r="AA10" s="22">
        <v>-742244</v>
      </c>
    </row>
    <row r="11" spans="1:27" x14ac:dyDescent="0.25">
      <c r="A11" s="23" t="s">
        <v>39</v>
      </c>
      <c r="B11" s="17" t="s">
        <v>32</v>
      </c>
      <c r="C11" s="18">
        <v>3604291</v>
      </c>
      <c r="D11" s="18"/>
      <c r="E11" s="19"/>
      <c r="F11" s="20"/>
      <c r="G11" s="24">
        <v>33487</v>
      </c>
      <c r="H11" s="24">
        <v>86175</v>
      </c>
      <c r="I11" s="24">
        <v>3700522</v>
      </c>
      <c r="J11" s="20">
        <v>3820184</v>
      </c>
      <c r="K11" s="24">
        <v>113108</v>
      </c>
      <c r="L11" s="24">
        <v>200170</v>
      </c>
      <c r="M11" s="20">
        <v>123311</v>
      </c>
      <c r="N11" s="24">
        <v>436589</v>
      </c>
      <c r="O11" s="24">
        <v>90887</v>
      </c>
      <c r="P11" s="24">
        <v>52308</v>
      </c>
      <c r="Q11" s="20">
        <v>52770</v>
      </c>
      <c r="R11" s="24">
        <v>195965</v>
      </c>
      <c r="S11" s="24"/>
      <c r="T11" s="20"/>
      <c r="U11" s="24"/>
      <c r="V11" s="24"/>
      <c r="W11" s="24">
        <v>4452738</v>
      </c>
      <c r="X11" s="20"/>
      <c r="Y11" s="24">
        <v>4452738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-6622818</v>
      </c>
      <c r="D13" s="29">
        <f>SUM(D6:D12)</f>
        <v>0</v>
      </c>
      <c r="E13" s="30">
        <f t="shared" si="0"/>
        <v>29542672</v>
      </c>
      <c r="F13" s="31">
        <f t="shared" si="0"/>
        <v>40139070</v>
      </c>
      <c r="G13" s="31">
        <f t="shared" si="0"/>
        <v>1676230</v>
      </c>
      <c r="H13" s="31">
        <f t="shared" si="0"/>
        <v>14601277</v>
      </c>
      <c r="I13" s="31">
        <f t="shared" si="0"/>
        <v>-4061539</v>
      </c>
      <c r="J13" s="31">
        <f t="shared" si="0"/>
        <v>12215968</v>
      </c>
      <c r="K13" s="31">
        <f t="shared" si="0"/>
        <v>2367476</v>
      </c>
      <c r="L13" s="31">
        <f t="shared" si="0"/>
        <v>1591126</v>
      </c>
      <c r="M13" s="31">
        <f t="shared" si="0"/>
        <v>2353670</v>
      </c>
      <c r="N13" s="31">
        <f t="shared" si="0"/>
        <v>6312272</v>
      </c>
      <c r="O13" s="31">
        <f t="shared" si="0"/>
        <v>2081450</v>
      </c>
      <c r="P13" s="31">
        <f t="shared" si="0"/>
        <v>6620539</v>
      </c>
      <c r="Q13" s="31">
        <f t="shared" si="0"/>
        <v>2717994</v>
      </c>
      <c r="R13" s="31">
        <f t="shared" si="0"/>
        <v>11419983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29948223</v>
      </c>
      <c r="X13" s="31">
        <f t="shared" si="0"/>
        <v>30104352</v>
      </c>
      <c r="Y13" s="31">
        <f t="shared" si="0"/>
        <v>-156129</v>
      </c>
      <c r="Z13" s="32">
        <f>+IF(X13&lt;&gt;0,+(Y13/X13)*100,0)</f>
        <v>-0.51862601128235541</v>
      </c>
      <c r="AA13" s="33">
        <f>SUM(AA6:AA12)</f>
        <v>40139070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-11330165</v>
      </c>
      <c r="D17" s="18"/>
      <c r="E17" s="19">
        <v>-7321404</v>
      </c>
      <c r="F17" s="20">
        <v>-2911015</v>
      </c>
      <c r="G17" s="24"/>
      <c r="H17" s="24"/>
      <c r="I17" s="24">
        <v>-11330163</v>
      </c>
      <c r="J17" s="20">
        <v>-11330163</v>
      </c>
      <c r="K17" s="24">
        <v>116100</v>
      </c>
      <c r="L17" s="24">
        <v>483963</v>
      </c>
      <c r="M17" s="20"/>
      <c r="N17" s="24">
        <v>600063</v>
      </c>
      <c r="O17" s="24"/>
      <c r="P17" s="24"/>
      <c r="Q17" s="20"/>
      <c r="R17" s="24"/>
      <c r="S17" s="24"/>
      <c r="T17" s="20"/>
      <c r="U17" s="24"/>
      <c r="V17" s="24"/>
      <c r="W17" s="24">
        <v>-10730100</v>
      </c>
      <c r="X17" s="20">
        <v>-2183274</v>
      </c>
      <c r="Y17" s="24">
        <v>-8546826</v>
      </c>
      <c r="Z17" s="25">
        <v>391.46831776497135</v>
      </c>
      <c r="AA17" s="26">
        <v>-2911015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-11330165</v>
      </c>
      <c r="D25" s="29">
        <f t="shared" ref="D25:Y25" si="1">SUM(D15:D24)</f>
        <v>0</v>
      </c>
      <c r="E25" s="35">
        <f t="shared" si="1"/>
        <v>-7321404</v>
      </c>
      <c r="F25" s="36">
        <f t="shared" si="1"/>
        <v>-2911015</v>
      </c>
      <c r="G25" s="36">
        <f t="shared" si="1"/>
        <v>0</v>
      </c>
      <c r="H25" s="36">
        <f t="shared" si="1"/>
        <v>0</v>
      </c>
      <c r="I25" s="36">
        <f t="shared" si="1"/>
        <v>-11330163</v>
      </c>
      <c r="J25" s="36">
        <f t="shared" si="1"/>
        <v>-11330163</v>
      </c>
      <c r="K25" s="36">
        <f t="shared" si="1"/>
        <v>116100</v>
      </c>
      <c r="L25" s="36">
        <f t="shared" si="1"/>
        <v>483963</v>
      </c>
      <c r="M25" s="36">
        <f t="shared" si="1"/>
        <v>0</v>
      </c>
      <c r="N25" s="36">
        <f t="shared" si="1"/>
        <v>600063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-10730100</v>
      </c>
      <c r="X25" s="36">
        <f t="shared" si="1"/>
        <v>-2183274</v>
      </c>
      <c r="Y25" s="36">
        <f t="shared" si="1"/>
        <v>-8546826</v>
      </c>
      <c r="Z25" s="37">
        <f>+IF(X25&lt;&gt;0,+(Y25/X25)*100,0)</f>
        <v>391.46831776497135</v>
      </c>
      <c r="AA25" s="38">
        <f>SUM(AA15:AA24)</f>
        <v>-2911015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-17952983</v>
      </c>
      <c r="D26" s="29">
        <f>+D13+D25</f>
        <v>0</v>
      </c>
      <c r="E26" s="30">
        <f t="shared" si="2"/>
        <v>22221268</v>
      </c>
      <c r="F26" s="31">
        <f t="shared" si="2"/>
        <v>37228055</v>
      </c>
      <c r="G26" s="31">
        <f t="shared" si="2"/>
        <v>1676230</v>
      </c>
      <c r="H26" s="31">
        <f t="shared" si="2"/>
        <v>14601277</v>
      </c>
      <c r="I26" s="31">
        <f t="shared" si="2"/>
        <v>-15391702</v>
      </c>
      <c r="J26" s="31">
        <f t="shared" si="2"/>
        <v>885805</v>
      </c>
      <c r="K26" s="31">
        <f t="shared" si="2"/>
        <v>2483576</v>
      </c>
      <c r="L26" s="31">
        <f t="shared" si="2"/>
        <v>2075089</v>
      </c>
      <c r="M26" s="31">
        <f t="shared" si="2"/>
        <v>2353670</v>
      </c>
      <c r="N26" s="31">
        <f t="shared" si="2"/>
        <v>6912335</v>
      </c>
      <c r="O26" s="31">
        <f t="shared" si="2"/>
        <v>2081450</v>
      </c>
      <c r="P26" s="31">
        <f t="shared" si="2"/>
        <v>6620539</v>
      </c>
      <c r="Q26" s="31">
        <f t="shared" si="2"/>
        <v>2717994</v>
      </c>
      <c r="R26" s="31">
        <f t="shared" si="2"/>
        <v>11419983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19218123</v>
      </c>
      <c r="X26" s="31">
        <f t="shared" si="2"/>
        <v>27921078</v>
      </c>
      <c r="Y26" s="31">
        <f t="shared" si="2"/>
        <v>-8702955</v>
      </c>
      <c r="Z26" s="32">
        <f>+IF(X26&lt;&gt;0,+(Y26/X26)*100,0)</f>
        <v>-31.169838786310471</v>
      </c>
      <c r="AA26" s="33">
        <f>+AA13+AA25</f>
        <v>37228055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42781850</v>
      </c>
      <c r="D32" s="18"/>
      <c r="E32" s="19">
        <v>27554940</v>
      </c>
      <c r="F32" s="20">
        <v>27290572</v>
      </c>
      <c r="G32" s="20">
        <v>153721</v>
      </c>
      <c r="H32" s="20">
        <v>1111593</v>
      </c>
      <c r="I32" s="20">
        <v>44242389</v>
      </c>
      <c r="J32" s="20">
        <v>45507703</v>
      </c>
      <c r="K32" s="20">
        <v>1484794</v>
      </c>
      <c r="L32" s="20">
        <v>1260848</v>
      </c>
      <c r="M32" s="20">
        <v>1536276</v>
      </c>
      <c r="N32" s="20">
        <v>4281918</v>
      </c>
      <c r="O32" s="20">
        <v>1148773</v>
      </c>
      <c r="P32" s="20">
        <v>1391338</v>
      </c>
      <c r="Q32" s="20">
        <v>1312480</v>
      </c>
      <c r="R32" s="20">
        <v>3852591</v>
      </c>
      <c r="S32" s="20"/>
      <c r="T32" s="20"/>
      <c r="U32" s="20"/>
      <c r="V32" s="20"/>
      <c r="W32" s="20">
        <v>53642212</v>
      </c>
      <c r="X32" s="20">
        <v>20467962</v>
      </c>
      <c r="Y32" s="20">
        <v>33174250</v>
      </c>
      <c r="Z32" s="21">
        <v>162.07891142264188</v>
      </c>
      <c r="AA32" s="22">
        <v>27290572</v>
      </c>
    </row>
    <row r="33" spans="1:27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>
        <v>-1574999</v>
      </c>
      <c r="G33" s="20"/>
      <c r="H33" s="20"/>
      <c r="I33" s="20">
        <v>-10709126</v>
      </c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>
        <v>-1181244</v>
      </c>
      <c r="Y33" s="20">
        <v>-9527882</v>
      </c>
      <c r="Z33" s="21">
        <v>806.59728218725354</v>
      </c>
      <c r="AA33" s="22">
        <v>-1574999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789150</v>
      </c>
      <c r="F34" s="20">
        <v>789150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591858</v>
      </c>
      <c r="Y34" s="20">
        <v>-591858</v>
      </c>
      <c r="Z34" s="21">
        <v>-100</v>
      </c>
      <c r="AA34" s="22">
        <v>789150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32072724</v>
      </c>
      <c r="D37" s="29">
        <f t="shared" ref="D37:Y37" si="3">SUM(D29:D36)</f>
        <v>0</v>
      </c>
      <c r="E37" s="30">
        <f t="shared" si="3"/>
        <v>28344090</v>
      </c>
      <c r="F37" s="31">
        <f t="shared" si="3"/>
        <v>26504723</v>
      </c>
      <c r="G37" s="31">
        <f t="shared" si="3"/>
        <v>153721</v>
      </c>
      <c r="H37" s="31">
        <f t="shared" si="3"/>
        <v>1111593</v>
      </c>
      <c r="I37" s="31">
        <f t="shared" si="3"/>
        <v>33533263</v>
      </c>
      <c r="J37" s="31">
        <f t="shared" si="3"/>
        <v>34798577</v>
      </c>
      <c r="K37" s="31">
        <f t="shared" si="3"/>
        <v>1484794</v>
      </c>
      <c r="L37" s="31">
        <f t="shared" si="3"/>
        <v>1260848</v>
      </c>
      <c r="M37" s="31">
        <f t="shared" si="3"/>
        <v>1536276</v>
      </c>
      <c r="N37" s="31">
        <f t="shared" si="3"/>
        <v>4281918</v>
      </c>
      <c r="O37" s="31">
        <f t="shared" si="3"/>
        <v>1148773</v>
      </c>
      <c r="P37" s="31">
        <f t="shared" si="3"/>
        <v>1391338</v>
      </c>
      <c r="Q37" s="31">
        <f t="shared" si="3"/>
        <v>1312480</v>
      </c>
      <c r="R37" s="31">
        <f t="shared" si="3"/>
        <v>3852591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42933086</v>
      </c>
      <c r="X37" s="31">
        <f t="shared" si="3"/>
        <v>19878576</v>
      </c>
      <c r="Y37" s="31">
        <f t="shared" si="3"/>
        <v>23054510</v>
      </c>
      <c r="Z37" s="32">
        <f>+IF(X37&lt;&gt;0,+(Y37/X37)*100,0)</f>
        <v>115.9766675439931</v>
      </c>
      <c r="AA37" s="33">
        <f>SUM(AA29:AA36)</f>
        <v>26504723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61054</v>
      </c>
      <c r="F39" s="20">
        <v>61054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45792</v>
      </c>
      <c r="Y39" s="20">
        <v>-45792</v>
      </c>
      <c r="Z39" s="21">
        <v>-100</v>
      </c>
      <c r="AA39" s="22">
        <v>61054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61054</v>
      </c>
      <c r="F43" s="36">
        <f t="shared" si="4"/>
        <v>61054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45792</v>
      </c>
      <c r="Y43" s="36">
        <f t="shared" si="4"/>
        <v>-45792</v>
      </c>
      <c r="Z43" s="37">
        <f>+IF(X43&lt;&gt;0,+(Y43/X43)*100,0)</f>
        <v>-100</v>
      </c>
      <c r="AA43" s="38">
        <f>SUM(AA39:AA42)</f>
        <v>61054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32072724</v>
      </c>
      <c r="D44" s="29">
        <f>+D37+D43</f>
        <v>0</v>
      </c>
      <c r="E44" s="30">
        <f t="shared" si="5"/>
        <v>28405144</v>
      </c>
      <c r="F44" s="31">
        <f t="shared" si="5"/>
        <v>26565777</v>
      </c>
      <c r="G44" s="31">
        <f t="shared" si="5"/>
        <v>153721</v>
      </c>
      <c r="H44" s="31">
        <f t="shared" si="5"/>
        <v>1111593</v>
      </c>
      <c r="I44" s="31">
        <f t="shared" si="5"/>
        <v>33533263</v>
      </c>
      <c r="J44" s="31">
        <f t="shared" si="5"/>
        <v>34798577</v>
      </c>
      <c r="K44" s="31">
        <f t="shared" si="5"/>
        <v>1484794</v>
      </c>
      <c r="L44" s="31">
        <f t="shared" si="5"/>
        <v>1260848</v>
      </c>
      <c r="M44" s="31">
        <f t="shared" si="5"/>
        <v>1536276</v>
      </c>
      <c r="N44" s="31">
        <f t="shared" si="5"/>
        <v>4281918</v>
      </c>
      <c r="O44" s="31">
        <f t="shared" si="5"/>
        <v>1148773</v>
      </c>
      <c r="P44" s="31">
        <f t="shared" si="5"/>
        <v>1391338</v>
      </c>
      <c r="Q44" s="31">
        <f t="shared" si="5"/>
        <v>1312480</v>
      </c>
      <c r="R44" s="31">
        <f t="shared" si="5"/>
        <v>3852591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42933086</v>
      </c>
      <c r="X44" s="31">
        <f t="shared" si="5"/>
        <v>19924368</v>
      </c>
      <c r="Y44" s="31">
        <f t="shared" si="5"/>
        <v>23008718</v>
      </c>
      <c r="Z44" s="32">
        <f>+IF(X44&lt;&gt;0,+(Y44/X44)*100,0)</f>
        <v>115.48029026566866</v>
      </c>
      <c r="AA44" s="33">
        <f>+AA37+AA43</f>
        <v>26565777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-50025707</v>
      </c>
      <c r="D45" s="42">
        <f t="shared" si="6"/>
        <v>0</v>
      </c>
      <c r="E45" s="43">
        <f t="shared" si="6"/>
        <v>-6183876</v>
      </c>
      <c r="F45" s="44">
        <f t="shared" si="6"/>
        <v>10662278</v>
      </c>
      <c r="G45" s="44">
        <f t="shared" si="6"/>
        <v>1522509</v>
      </c>
      <c r="H45" s="44">
        <f t="shared" si="6"/>
        <v>13489684</v>
      </c>
      <c r="I45" s="44">
        <f t="shared" si="6"/>
        <v>-48924965</v>
      </c>
      <c r="J45" s="44">
        <f t="shared" si="6"/>
        <v>-33912772</v>
      </c>
      <c r="K45" s="44">
        <f t="shared" si="6"/>
        <v>998782</v>
      </c>
      <c r="L45" s="44">
        <f t="shared" si="6"/>
        <v>814241</v>
      </c>
      <c r="M45" s="44">
        <f t="shared" si="6"/>
        <v>817394</v>
      </c>
      <c r="N45" s="44">
        <f t="shared" si="6"/>
        <v>2630417</v>
      </c>
      <c r="O45" s="44">
        <f t="shared" si="6"/>
        <v>932677</v>
      </c>
      <c r="P45" s="44">
        <f t="shared" si="6"/>
        <v>5229201</v>
      </c>
      <c r="Q45" s="44">
        <f t="shared" si="6"/>
        <v>1405514</v>
      </c>
      <c r="R45" s="44">
        <f t="shared" si="6"/>
        <v>7567392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-23714963</v>
      </c>
      <c r="X45" s="44">
        <f t="shared" si="6"/>
        <v>7996710</v>
      </c>
      <c r="Y45" s="44">
        <f t="shared" si="6"/>
        <v>-31711673</v>
      </c>
      <c r="Z45" s="45">
        <f>+IF(X45&lt;&gt;0,+(Y45/X45)*100,0)</f>
        <v>-396.55899738767567</v>
      </c>
      <c r="AA45" s="46">
        <f>+AA26-AA44</f>
        <v>10662278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2819791</v>
      </c>
      <c r="D47" s="18"/>
      <c r="E47" s="19"/>
      <c r="F47" s="20"/>
      <c r="G47" s="20"/>
      <c r="H47" s="20"/>
      <c r="I47" s="20">
        <v>2819791</v>
      </c>
      <c r="J47" s="20">
        <v>2819791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2819791</v>
      </c>
      <c r="X47" s="20"/>
      <c r="Y47" s="20">
        <v>2819791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2819791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2819791</v>
      </c>
      <c r="J50" s="52">
        <f t="shared" si="7"/>
        <v>2819791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2819791</v>
      </c>
      <c r="X50" s="52">
        <f t="shared" si="7"/>
        <v>0</v>
      </c>
      <c r="Y50" s="52">
        <f t="shared" si="7"/>
        <v>2819791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263172884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>
        <v>10474038</v>
      </c>
      <c r="L17" s="24">
        <v>29070412</v>
      </c>
      <c r="M17" s="20">
        <v>19402213</v>
      </c>
      <c r="N17" s="24">
        <v>58946663</v>
      </c>
      <c r="O17" s="24">
        <v>14309333</v>
      </c>
      <c r="P17" s="24">
        <v>18684841</v>
      </c>
      <c r="Q17" s="20">
        <v>23539300</v>
      </c>
      <c r="R17" s="24">
        <v>56533474</v>
      </c>
      <c r="S17" s="24"/>
      <c r="T17" s="20"/>
      <c r="U17" s="24"/>
      <c r="V17" s="24"/>
      <c r="W17" s="24">
        <v>1233042682</v>
      </c>
      <c r="X17" s="20">
        <v>132372347</v>
      </c>
      <c r="Y17" s="24">
        <v>1100670335</v>
      </c>
      <c r="Z17" s="25">
        <v>831.49567107093742</v>
      </c>
      <c r="AA17" s="26">
        <v>263172884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263172884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10474038</v>
      </c>
      <c r="L25" s="36">
        <f t="shared" si="1"/>
        <v>29070412</v>
      </c>
      <c r="M25" s="36">
        <f t="shared" si="1"/>
        <v>19402213</v>
      </c>
      <c r="N25" s="36">
        <f t="shared" si="1"/>
        <v>58946663</v>
      </c>
      <c r="O25" s="36">
        <f t="shared" si="1"/>
        <v>14309333</v>
      </c>
      <c r="P25" s="36">
        <f t="shared" si="1"/>
        <v>18684841</v>
      </c>
      <c r="Q25" s="36">
        <f t="shared" si="1"/>
        <v>23539300</v>
      </c>
      <c r="R25" s="36">
        <f t="shared" si="1"/>
        <v>56533474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1233042682</v>
      </c>
      <c r="X25" s="36">
        <f t="shared" si="1"/>
        <v>132372347</v>
      </c>
      <c r="Y25" s="36">
        <f t="shared" si="1"/>
        <v>1100670335</v>
      </c>
      <c r="Z25" s="37">
        <f>+IF(X25&lt;&gt;0,+(Y25/X25)*100,0)</f>
        <v>831.49567107093742</v>
      </c>
      <c r="AA25" s="38">
        <f>SUM(AA15:AA24)</f>
        <v>263172884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263172884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10474038</v>
      </c>
      <c r="L26" s="31">
        <f t="shared" si="2"/>
        <v>29070412</v>
      </c>
      <c r="M26" s="31">
        <f t="shared" si="2"/>
        <v>19402213</v>
      </c>
      <c r="N26" s="31">
        <f t="shared" si="2"/>
        <v>58946663</v>
      </c>
      <c r="O26" s="31">
        <f t="shared" si="2"/>
        <v>14309333</v>
      </c>
      <c r="P26" s="31">
        <f t="shared" si="2"/>
        <v>18684841</v>
      </c>
      <c r="Q26" s="31">
        <f t="shared" si="2"/>
        <v>23539300</v>
      </c>
      <c r="R26" s="31">
        <f t="shared" si="2"/>
        <v>56533474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1233042682</v>
      </c>
      <c r="X26" s="31">
        <f t="shared" si="2"/>
        <v>132372347</v>
      </c>
      <c r="Y26" s="31">
        <f t="shared" si="2"/>
        <v>1100670335</v>
      </c>
      <c r="Z26" s="32">
        <f>+IF(X26&lt;&gt;0,+(Y26/X26)*100,0)</f>
        <v>831.49567107093742</v>
      </c>
      <c r="AA26" s="33">
        <f>+AA13+AA25</f>
        <v>263172884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>
        <v>-3069966</v>
      </c>
      <c r="L33" s="20">
        <v>-6115786</v>
      </c>
      <c r="M33" s="20">
        <v>-12834592</v>
      </c>
      <c r="N33" s="20">
        <v>-22020344</v>
      </c>
      <c r="O33" s="20">
        <v>11746858</v>
      </c>
      <c r="P33" s="20">
        <v>-6340580</v>
      </c>
      <c r="Q33" s="20">
        <v>17808873</v>
      </c>
      <c r="R33" s="20">
        <v>23215151</v>
      </c>
      <c r="S33" s="20"/>
      <c r="T33" s="20"/>
      <c r="U33" s="20"/>
      <c r="V33" s="20"/>
      <c r="W33" s="20">
        <v>21787810</v>
      </c>
      <c r="X33" s="20">
        <v>-18</v>
      </c>
      <c r="Y33" s="20">
        <v>21787828</v>
      </c>
      <c r="Z33" s="21">
        <v>-121043488.8888889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-3069966</v>
      </c>
      <c r="L37" s="31">
        <f t="shared" si="3"/>
        <v>-6115786</v>
      </c>
      <c r="M37" s="31">
        <f t="shared" si="3"/>
        <v>-12834592</v>
      </c>
      <c r="N37" s="31">
        <f t="shared" si="3"/>
        <v>-22020344</v>
      </c>
      <c r="O37" s="31">
        <f t="shared" si="3"/>
        <v>11746858</v>
      </c>
      <c r="P37" s="31">
        <f t="shared" si="3"/>
        <v>-6340580</v>
      </c>
      <c r="Q37" s="31">
        <f t="shared" si="3"/>
        <v>17808873</v>
      </c>
      <c r="R37" s="31">
        <f t="shared" si="3"/>
        <v>23215151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22529179</v>
      </c>
      <c r="X37" s="31">
        <f t="shared" si="3"/>
        <v>-18</v>
      </c>
      <c r="Y37" s="31">
        <f t="shared" si="3"/>
        <v>22529197</v>
      </c>
      <c r="Z37" s="32">
        <f>+IF(X37&lt;&gt;0,+(Y37/X37)*100,0)</f>
        <v>-125162205.55555555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-3069966</v>
      </c>
      <c r="L44" s="31">
        <f t="shared" si="5"/>
        <v>-6115786</v>
      </c>
      <c r="M44" s="31">
        <f t="shared" si="5"/>
        <v>-12834592</v>
      </c>
      <c r="N44" s="31">
        <f t="shared" si="5"/>
        <v>-22020344</v>
      </c>
      <c r="O44" s="31">
        <f t="shared" si="5"/>
        <v>11746858</v>
      </c>
      <c r="P44" s="31">
        <f t="shared" si="5"/>
        <v>-6340580</v>
      </c>
      <c r="Q44" s="31">
        <f t="shared" si="5"/>
        <v>17808873</v>
      </c>
      <c r="R44" s="31">
        <f t="shared" si="5"/>
        <v>23215151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22529179</v>
      </c>
      <c r="X44" s="31">
        <f t="shared" si="5"/>
        <v>-18</v>
      </c>
      <c r="Y44" s="31">
        <f t="shared" si="5"/>
        <v>22529197</v>
      </c>
      <c r="Z44" s="32">
        <f>+IF(X44&lt;&gt;0,+(Y44/X44)*100,0)</f>
        <v>-125162205.55555555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263172884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13544004</v>
      </c>
      <c r="L45" s="44">
        <f t="shared" si="6"/>
        <v>35186198</v>
      </c>
      <c r="M45" s="44">
        <f t="shared" si="6"/>
        <v>32236805</v>
      </c>
      <c r="N45" s="44">
        <f t="shared" si="6"/>
        <v>80967007</v>
      </c>
      <c r="O45" s="44">
        <f t="shared" si="6"/>
        <v>2562475</v>
      </c>
      <c r="P45" s="44">
        <f t="shared" si="6"/>
        <v>25025421</v>
      </c>
      <c r="Q45" s="44">
        <f t="shared" si="6"/>
        <v>5730427</v>
      </c>
      <c r="R45" s="44">
        <f t="shared" si="6"/>
        <v>33318323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1210513503</v>
      </c>
      <c r="X45" s="44">
        <f t="shared" si="6"/>
        <v>132372365</v>
      </c>
      <c r="Y45" s="44">
        <f t="shared" si="6"/>
        <v>1078141138</v>
      </c>
      <c r="Z45" s="45">
        <f>+IF(X45&lt;&gt;0,+(Y45/X45)*100,0)</f>
        <v>814.47599580169162</v>
      </c>
      <c r="AA45" s="46">
        <f>+AA26-AA44</f>
        <v>263172884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350079568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>
        <v>25000835</v>
      </c>
      <c r="L47" s="20">
        <v>41369332</v>
      </c>
      <c r="M47" s="20">
        <v>6270225</v>
      </c>
      <c r="N47" s="20">
        <v>72640392</v>
      </c>
      <c r="O47" s="20">
        <v>19202644</v>
      </c>
      <c r="P47" s="20">
        <v>53283147</v>
      </c>
      <c r="Q47" s="20">
        <v>47065140</v>
      </c>
      <c r="R47" s="20">
        <v>119550931</v>
      </c>
      <c r="S47" s="20"/>
      <c r="T47" s="20"/>
      <c r="U47" s="20"/>
      <c r="V47" s="20"/>
      <c r="W47" s="20">
        <v>345800799</v>
      </c>
      <c r="X47" s="20">
        <v>262559673</v>
      </c>
      <c r="Y47" s="20">
        <v>83241126</v>
      </c>
      <c r="Z47" s="47">
        <v>31.703698077046276</v>
      </c>
      <c r="AA47" s="22">
        <v>350079568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350079568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25000835</v>
      </c>
      <c r="L50" s="52">
        <f t="shared" si="7"/>
        <v>41369332</v>
      </c>
      <c r="M50" s="52">
        <f t="shared" si="7"/>
        <v>6270225</v>
      </c>
      <c r="N50" s="52">
        <f t="shared" si="7"/>
        <v>72640392</v>
      </c>
      <c r="O50" s="52">
        <f t="shared" si="7"/>
        <v>19202644</v>
      </c>
      <c r="P50" s="52">
        <f t="shared" si="7"/>
        <v>53283147</v>
      </c>
      <c r="Q50" s="52">
        <f t="shared" si="7"/>
        <v>47065140</v>
      </c>
      <c r="R50" s="52">
        <f t="shared" si="7"/>
        <v>119550931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363065366</v>
      </c>
      <c r="X50" s="52">
        <f t="shared" si="7"/>
        <v>262559673</v>
      </c>
      <c r="Y50" s="52">
        <f t="shared" si="7"/>
        <v>100505693</v>
      </c>
      <c r="Z50" s="53">
        <f>+IF(X50&lt;&gt;0,+(Y50/X50)*100,0)</f>
        <v>38.279181205409259</v>
      </c>
      <c r="AA50" s="54">
        <f>SUM(AA47:AA49)</f>
        <v>350079568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139448003</v>
      </c>
      <c r="G6" s="20">
        <v>5240372</v>
      </c>
      <c r="H6" s="20">
        <v>5349353</v>
      </c>
      <c r="I6" s="20">
        <v>12628706</v>
      </c>
      <c r="J6" s="20">
        <v>23218431</v>
      </c>
      <c r="K6" s="20">
        <v>1100442</v>
      </c>
      <c r="L6" s="20">
        <v>3122366</v>
      </c>
      <c r="M6" s="20">
        <v>1918344</v>
      </c>
      <c r="N6" s="20">
        <v>6141152</v>
      </c>
      <c r="O6" s="20">
        <v>2378758</v>
      </c>
      <c r="P6" s="20">
        <v>3075075</v>
      </c>
      <c r="Q6" s="20">
        <v>2235224</v>
      </c>
      <c r="R6" s="20">
        <v>7689057</v>
      </c>
      <c r="S6" s="20"/>
      <c r="T6" s="20"/>
      <c r="U6" s="20"/>
      <c r="V6" s="20"/>
      <c r="W6" s="20">
        <v>37048640</v>
      </c>
      <c r="X6" s="20">
        <v>97841914</v>
      </c>
      <c r="Y6" s="20">
        <v>-60793274</v>
      </c>
      <c r="Z6" s="21">
        <v>-62.134183106843146</v>
      </c>
      <c r="AA6" s="22">
        <v>139448003</v>
      </c>
    </row>
    <row r="7" spans="1:27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-26442090</v>
      </c>
      <c r="G7" s="20">
        <v>3295914</v>
      </c>
      <c r="H7" s="20">
        <v>-1747952</v>
      </c>
      <c r="I7" s="20">
        <v>-32778694</v>
      </c>
      <c r="J7" s="20">
        <v>-31230732</v>
      </c>
      <c r="K7" s="20">
        <v>-1714672</v>
      </c>
      <c r="L7" s="20">
        <v>-1768106</v>
      </c>
      <c r="M7" s="20">
        <v>746780</v>
      </c>
      <c r="N7" s="20">
        <v>-2735998</v>
      </c>
      <c r="O7" s="20">
        <v>-2157257</v>
      </c>
      <c r="P7" s="20">
        <v>-173071</v>
      </c>
      <c r="Q7" s="20">
        <v>-461965</v>
      </c>
      <c r="R7" s="20">
        <v>-2792293</v>
      </c>
      <c r="S7" s="20"/>
      <c r="T7" s="20"/>
      <c r="U7" s="20"/>
      <c r="V7" s="20"/>
      <c r="W7" s="20">
        <v>-36759023</v>
      </c>
      <c r="X7" s="20">
        <v>-23306416</v>
      </c>
      <c r="Y7" s="20">
        <v>-13452607</v>
      </c>
      <c r="Z7" s="21">
        <v>57.720616503198087</v>
      </c>
      <c r="AA7" s="22">
        <v>-26442090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15355442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>
        <v>14866684</v>
      </c>
      <c r="Y8" s="20">
        <v>-349110</v>
      </c>
      <c r="Z8" s="21">
        <v>-2.3482708047066851</v>
      </c>
      <c r="AA8" s="22">
        <v>15355442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-17387316</v>
      </c>
      <c r="G10" s="20">
        <v>-130542</v>
      </c>
      <c r="H10" s="20">
        <v>-64177</v>
      </c>
      <c r="I10" s="20">
        <v>-4296127</v>
      </c>
      <c r="J10" s="20">
        <v>-4490846</v>
      </c>
      <c r="K10" s="20">
        <v>-89083</v>
      </c>
      <c r="L10" s="20">
        <v>-867745</v>
      </c>
      <c r="M10" s="20">
        <v>-80576</v>
      </c>
      <c r="N10" s="20">
        <v>-1037404</v>
      </c>
      <c r="O10" s="20">
        <v>-104953</v>
      </c>
      <c r="P10" s="20">
        <v>-120289</v>
      </c>
      <c r="Q10" s="20">
        <v>-105040</v>
      </c>
      <c r="R10" s="20">
        <v>-330282</v>
      </c>
      <c r="S10" s="20"/>
      <c r="T10" s="20"/>
      <c r="U10" s="20"/>
      <c r="V10" s="20"/>
      <c r="W10" s="20">
        <v>-5858532</v>
      </c>
      <c r="X10" s="20">
        <v>-13244130</v>
      </c>
      <c r="Y10" s="20">
        <v>7385598</v>
      </c>
      <c r="Z10" s="21">
        <v>-55.765067241109833</v>
      </c>
      <c r="AA10" s="22">
        <v>-17387316</v>
      </c>
    </row>
    <row r="11" spans="1:27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>
        <v>22160855</v>
      </c>
      <c r="G11" s="24">
        <v>51713</v>
      </c>
      <c r="H11" s="24">
        <v>473539</v>
      </c>
      <c r="I11" s="24">
        <v>22933750</v>
      </c>
      <c r="J11" s="20">
        <v>23459002</v>
      </c>
      <c r="K11" s="24">
        <v>1281670</v>
      </c>
      <c r="L11" s="24">
        <v>905097</v>
      </c>
      <c r="M11" s="20">
        <v>701246</v>
      </c>
      <c r="N11" s="24">
        <v>2888013</v>
      </c>
      <c r="O11" s="24">
        <v>815188</v>
      </c>
      <c r="P11" s="24">
        <v>860156</v>
      </c>
      <c r="Q11" s="20">
        <v>745030</v>
      </c>
      <c r="R11" s="24">
        <v>2420374</v>
      </c>
      <c r="S11" s="24"/>
      <c r="T11" s="20"/>
      <c r="U11" s="24"/>
      <c r="V11" s="24"/>
      <c r="W11" s="24">
        <v>28767389</v>
      </c>
      <c r="X11" s="20">
        <v>22160855</v>
      </c>
      <c r="Y11" s="24">
        <v>6606534</v>
      </c>
      <c r="Z11" s="25">
        <v>29.811728834469609</v>
      </c>
      <c r="AA11" s="26">
        <v>22160855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133134894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578357</v>
      </c>
      <c r="L13" s="31">
        <f t="shared" si="0"/>
        <v>1391612</v>
      </c>
      <c r="M13" s="31">
        <f t="shared" si="0"/>
        <v>3285794</v>
      </c>
      <c r="N13" s="31">
        <f t="shared" si="0"/>
        <v>5255763</v>
      </c>
      <c r="O13" s="31">
        <f t="shared" si="0"/>
        <v>931736</v>
      </c>
      <c r="P13" s="31">
        <f t="shared" si="0"/>
        <v>3641871</v>
      </c>
      <c r="Q13" s="31">
        <f t="shared" si="0"/>
        <v>2413249</v>
      </c>
      <c r="R13" s="31">
        <f t="shared" si="0"/>
        <v>6986856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37716048</v>
      </c>
      <c r="X13" s="31">
        <f t="shared" si="0"/>
        <v>98318907</v>
      </c>
      <c r="Y13" s="31">
        <f t="shared" si="0"/>
        <v>-60602859</v>
      </c>
      <c r="Z13" s="32">
        <f>+IF(X13&lt;&gt;0,+(Y13/X13)*100,0)</f>
        <v>-61.639069075493282</v>
      </c>
      <c r="AA13" s="33">
        <f>SUM(AA6:AA12)</f>
        <v>133134894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165900140</v>
      </c>
      <c r="D17" s="18"/>
      <c r="E17" s="19">
        <v>12247977</v>
      </c>
      <c r="F17" s="20">
        <v>147710050</v>
      </c>
      <c r="G17" s="24"/>
      <c r="H17" s="24">
        <v>-4007198</v>
      </c>
      <c r="I17" s="24">
        <v>162494807</v>
      </c>
      <c r="J17" s="20">
        <v>158487609</v>
      </c>
      <c r="K17" s="24">
        <v>-1586844</v>
      </c>
      <c r="L17" s="24">
        <v>-3364325</v>
      </c>
      <c r="M17" s="20">
        <v>1860704</v>
      </c>
      <c r="N17" s="24">
        <v>-3090465</v>
      </c>
      <c r="O17" s="24">
        <v>679090</v>
      </c>
      <c r="P17" s="24">
        <v>-10172034</v>
      </c>
      <c r="Q17" s="20">
        <v>9840</v>
      </c>
      <c r="R17" s="24">
        <v>-9483104</v>
      </c>
      <c r="S17" s="24"/>
      <c r="T17" s="20"/>
      <c r="U17" s="24"/>
      <c r="V17" s="24"/>
      <c r="W17" s="24">
        <v>145914040</v>
      </c>
      <c r="X17" s="20">
        <v>174015040</v>
      </c>
      <c r="Y17" s="24">
        <v>-28101000</v>
      </c>
      <c r="Z17" s="25">
        <v>-16.148604166628356</v>
      </c>
      <c r="AA17" s="26">
        <v>147710050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>
        <v>-9066659</v>
      </c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>
        <v>-9066659</v>
      </c>
      <c r="Y21" s="20"/>
      <c r="Z21" s="21"/>
      <c r="AA21" s="22">
        <v>-9066659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157250896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139060807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-1586844</v>
      </c>
      <c r="L25" s="36">
        <f t="shared" si="1"/>
        <v>-3364325</v>
      </c>
      <c r="M25" s="36">
        <f t="shared" si="1"/>
        <v>1860704</v>
      </c>
      <c r="N25" s="36">
        <f t="shared" si="1"/>
        <v>-3090465</v>
      </c>
      <c r="O25" s="36">
        <f t="shared" si="1"/>
        <v>679090</v>
      </c>
      <c r="P25" s="36">
        <f t="shared" si="1"/>
        <v>-10172034</v>
      </c>
      <c r="Q25" s="36">
        <f t="shared" si="1"/>
        <v>9840</v>
      </c>
      <c r="R25" s="36">
        <f t="shared" si="1"/>
        <v>-9483104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137264797</v>
      </c>
      <c r="X25" s="36">
        <f t="shared" si="1"/>
        <v>165365797</v>
      </c>
      <c r="Y25" s="36">
        <f t="shared" si="1"/>
        <v>-28101000</v>
      </c>
      <c r="Z25" s="37">
        <f>+IF(X25&lt;&gt;0,+(Y25/X25)*100,0)</f>
        <v>-16.993235910809297</v>
      </c>
      <c r="AA25" s="38">
        <f>SUM(AA15:AA24)</f>
        <v>139060807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168832559</v>
      </c>
      <c r="D26" s="29">
        <f>+D13+D25</f>
        <v>0</v>
      </c>
      <c r="E26" s="30">
        <f t="shared" si="2"/>
        <v>146634637</v>
      </c>
      <c r="F26" s="31">
        <f t="shared" si="2"/>
        <v>272195701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-1008487</v>
      </c>
      <c r="L26" s="31">
        <f t="shared" si="2"/>
        <v>-1972713</v>
      </c>
      <c r="M26" s="31">
        <f t="shared" si="2"/>
        <v>5146498</v>
      </c>
      <c r="N26" s="31">
        <f t="shared" si="2"/>
        <v>2165298</v>
      </c>
      <c r="O26" s="31">
        <f t="shared" si="2"/>
        <v>1610826</v>
      </c>
      <c r="P26" s="31">
        <f t="shared" si="2"/>
        <v>-6530163</v>
      </c>
      <c r="Q26" s="31">
        <f t="shared" si="2"/>
        <v>2423089</v>
      </c>
      <c r="R26" s="31">
        <f t="shared" si="2"/>
        <v>-2496248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174980845</v>
      </c>
      <c r="X26" s="31">
        <f t="shared" si="2"/>
        <v>263684704</v>
      </c>
      <c r="Y26" s="31">
        <f t="shared" si="2"/>
        <v>-88703859</v>
      </c>
      <c r="Z26" s="32">
        <f>+IF(X26&lt;&gt;0,+(Y26/X26)*100,0)</f>
        <v>-33.640123091857468</v>
      </c>
      <c r="AA26" s="33">
        <f>+AA13+AA25</f>
        <v>272195701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>
        <v>17011593</v>
      </c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>
        <v>17011593</v>
      </c>
      <c r="Y30" s="20">
        <v>1</v>
      </c>
      <c r="Z30" s="21"/>
      <c r="AA30" s="22">
        <v>17011593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270059537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>
        <v>1092660</v>
      </c>
      <c r="L32" s="20">
        <v>666949</v>
      </c>
      <c r="M32" s="20">
        <v>11558848</v>
      </c>
      <c r="N32" s="20">
        <v>13318457</v>
      </c>
      <c r="O32" s="20">
        <v>-65434</v>
      </c>
      <c r="P32" s="20">
        <v>667030</v>
      </c>
      <c r="Q32" s="20">
        <v>-596901</v>
      </c>
      <c r="R32" s="20">
        <v>4695</v>
      </c>
      <c r="S32" s="20"/>
      <c r="T32" s="20"/>
      <c r="U32" s="20"/>
      <c r="V32" s="20"/>
      <c r="W32" s="20">
        <v>116556559</v>
      </c>
      <c r="X32" s="20">
        <v>188878734</v>
      </c>
      <c r="Y32" s="20">
        <v>-72322175</v>
      </c>
      <c r="Z32" s="21">
        <v>-38.290268824016998</v>
      </c>
      <c r="AA32" s="22">
        <v>270059537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-7959809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-847814</v>
      </c>
      <c r="R33" s="20">
        <v>-847814</v>
      </c>
      <c r="S33" s="20"/>
      <c r="T33" s="20"/>
      <c r="U33" s="20"/>
      <c r="V33" s="20"/>
      <c r="W33" s="20">
        <v>-847814</v>
      </c>
      <c r="X33" s="20">
        <v>-7959809</v>
      </c>
      <c r="Y33" s="20">
        <v>7111995</v>
      </c>
      <c r="Z33" s="21">
        <v>-89.348814776836988</v>
      </c>
      <c r="AA33" s="22">
        <v>-7959809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16409335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12670557</v>
      </c>
      <c r="Y35" s="20">
        <v>-12673706</v>
      </c>
      <c r="Z35" s="21">
        <v>-100.02485289320747</v>
      </c>
      <c r="AA35" s="22">
        <v>16409335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295520656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1092660</v>
      </c>
      <c r="L37" s="31">
        <f t="shared" si="3"/>
        <v>666949</v>
      </c>
      <c r="M37" s="31">
        <f t="shared" si="3"/>
        <v>11558848</v>
      </c>
      <c r="N37" s="31">
        <f t="shared" si="3"/>
        <v>13318457</v>
      </c>
      <c r="O37" s="31">
        <f t="shared" si="3"/>
        <v>-65434</v>
      </c>
      <c r="P37" s="31">
        <f t="shared" si="3"/>
        <v>667030</v>
      </c>
      <c r="Q37" s="31">
        <f t="shared" si="3"/>
        <v>-1444715</v>
      </c>
      <c r="R37" s="31">
        <f t="shared" si="3"/>
        <v>-843119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132717190</v>
      </c>
      <c r="X37" s="31">
        <f t="shared" si="3"/>
        <v>210601075</v>
      </c>
      <c r="Y37" s="31">
        <f t="shared" si="3"/>
        <v>-77883885</v>
      </c>
      <c r="Z37" s="32">
        <f>+IF(X37&lt;&gt;0,+(Y37/X37)*100,0)</f>
        <v>-36.98171293760015</v>
      </c>
      <c r="AA37" s="33">
        <f>SUM(AA29:AA36)</f>
        <v>295520656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>
        <v>149140222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149140222</v>
      </c>
      <c r="Y39" s="20">
        <v>-1</v>
      </c>
      <c r="Z39" s="21"/>
      <c r="AA39" s="22">
        <v>149140222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149140222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149140222</v>
      </c>
      <c r="Y43" s="36">
        <f t="shared" si="4"/>
        <v>-1</v>
      </c>
      <c r="Z43" s="37">
        <f>+IF(X43&lt;&gt;0,+(Y43/X43)*100,0)</f>
        <v>-6.7050993125114167E-7</v>
      </c>
      <c r="AA43" s="38">
        <f>SUM(AA39:AA42)</f>
        <v>149140222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444660878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1092660</v>
      </c>
      <c r="L44" s="31">
        <f t="shared" si="5"/>
        <v>666949</v>
      </c>
      <c r="M44" s="31">
        <f t="shared" si="5"/>
        <v>11558848</v>
      </c>
      <c r="N44" s="31">
        <f t="shared" si="5"/>
        <v>13318457</v>
      </c>
      <c r="O44" s="31">
        <f t="shared" si="5"/>
        <v>-65434</v>
      </c>
      <c r="P44" s="31">
        <f t="shared" si="5"/>
        <v>667030</v>
      </c>
      <c r="Q44" s="31">
        <f t="shared" si="5"/>
        <v>-1444715</v>
      </c>
      <c r="R44" s="31">
        <f t="shared" si="5"/>
        <v>-843119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281857411</v>
      </c>
      <c r="X44" s="31">
        <f t="shared" si="5"/>
        <v>359741297</v>
      </c>
      <c r="Y44" s="31">
        <f t="shared" si="5"/>
        <v>-77883886</v>
      </c>
      <c r="Z44" s="32">
        <f>+IF(X44&lt;&gt;0,+(Y44/X44)*100,0)</f>
        <v>-21.649970867815046</v>
      </c>
      <c r="AA44" s="33">
        <f>+AA37+AA43</f>
        <v>444660878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-110351488</v>
      </c>
      <c r="D45" s="42">
        <f t="shared" si="6"/>
        <v>0</v>
      </c>
      <c r="E45" s="43">
        <f t="shared" si="6"/>
        <v>-16770279</v>
      </c>
      <c r="F45" s="44">
        <f t="shared" si="6"/>
        <v>-172465177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-2101147</v>
      </c>
      <c r="L45" s="44">
        <f t="shared" si="6"/>
        <v>-2639662</v>
      </c>
      <c r="M45" s="44">
        <f t="shared" si="6"/>
        <v>-6412350</v>
      </c>
      <c r="N45" s="44">
        <f t="shared" si="6"/>
        <v>-11153159</v>
      </c>
      <c r="O45" s="44">
        <f t="shared" si="6"/>
        <v>1676260</v>
      </c>
      <c r="P45" s="44">
        <f t="shared" si="6"/>
        <v>-7197193</v>
      </c>
      <c r="Q45" s="44">
        <f t="shared" si="6"/>
        <v>3867804</v>
      </c>
      <c r="R45" s="44">
        <f t="shared" si="6"/>
        <v>-1653129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-106876566</v>
      </c>
      <c r="X45" s="44">
        <f t="shared" si="6"/>
        <v>-96056593</v>
      </c>
      <c r="Y45" s="44">
        <f t="shared" si="6"/>
        <v>-10819973</v>
      </c>
      <c r="Z45" s="45">
        <f>+IF(X45&lt;&gt;0,+(Y45/X45)*100,0)</f>
        <v>11.264164865809887</v>
      </c>
      <c r="AA45" s="46">
        <f>+AA26-AA44</f>
        <v>-172465177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-33855279</v>
      </c>
      <c r="D47" s="18"/>
      <c r="E47" s="19"/>
      <c r="F47" s="20">
        <v>-33855283</v>
      </c>
      <c r="G47" s="20"/>
      <c r="H47" s="20"/>
      <c r="I47" s="20">
        <v>-32239547</v>
      </c>
      <c r="J47" s="20">
        <v>-32239547</v>
      </c>
      <c r="K47" s="20"/>
      <c r="L47" s="20">
        <v>-1615746</v>
      </c>
      <c r="M47" s="20"/>
      <c r="N47" s="20">
        <v>-1615746</v>
      </c>
      <c r="O47" s="20"/>
      <c r="P47" s="20">
        <v>-1905165</v>
      </c>
      <c r="Q47" s="20"/>
      <c r="R47" s="20">
        <v>-1905165</v>
      </c>
      <c r="S47" s="20"/>
      <c r="T47" s="20"/>
      <c r="U47" s="20"/>
      <c r="V47" s="20"/>
      <c r="W47" s="20">
        <v>-35760458</v>
      </c>
      <c r="X47" s="20">
        <v>-33855283</v>
      </c>
      <c r="Y47" s="20">
        <v>-1905175</v>
      </c>
      <c r="Z47" s="47">
        <v>5.6274082836643249</v>
      </c>
      <c r="AA47" s="22">
        <v>-33855283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-33855279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-33855283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-1615746</v>
      </c>
      <c r="M50" s="52">
        <f t="shared" si="7"/>
        <v>0</v>
      </c>
      <c r="N50" s="52">
        <f t="shared" si="7"/>
        <v>-1615746</v>
      </c>
      <c r="O50" s="52">
        <f t="shared" si="7"/>
        <v>0</v>
      </c>
      <c r="P50" s="52">
        <f t="shared" si="7"/>
        <v>-1905165</v>
      </c>
      <c r="Q50" s="52">
        <f t="shared" si="7"/>
        <v>0</v>
      </c>
      <c r="R50" s="52">
        <f t="shared" si="7"/>
        <v>-1905165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-35760458</v>
      </c>
      <c r="X50" s="52">
        <f t="shared" si="7"/>
        <v>-33855283</v>
      </c>
      <c r="Y50" s="52">
        <f t="shared" si="7"/>
        <v>-1905175</v>
      </c>
      <c r="Z50" s="53">
        <f>+IF(X50&lt;&gt;0,+(Y50/X50)*100,0)</f>
        <v>5.6274082836643249</v>
      </c>
      <c r="AA50" s="54">
        <f>SUM(AA47:AA49)</f>
        <v>-33855283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-28781075</v>
      </c>
      <c r="D6" s="18"/>
      <c r="E6" s="19">
        <v>-6798322</v>
      </c>
      <c r="F6" s="20">
        <v>-25017232</v>
      </c>
      <c r="G6" s="20">
        <v>-5540161</v>
      </c>
      <c r="H6" s="20">
        <v>-15737137</v>
      </c>
      <c r="I6" s="20">
        <v>-11596695</v>
      </c>
      <c r="J6" s="20">
        <v>-32873993</v>
      </c>
      <c r="K6" s="20">
        <v>-42889894</v>
      </c>
      <c r="L6" s="20">
        <v>-6370815</v>
      </c>
      <c r="M6" s="20">
        <v>34217504</v>
      </c>
      <c r="N6" s="20">
        <v>-15043205</v>
      </c>
      <c r="O6" s="20">
        <v>-1213853</v>
      </c>
      <c r="P6" s="20">
        <v>-4848537</v>
      </c>
      <c r="Q6" s="20">
        <v>-4281960</v>
      </c>
      <c r="R6" s="20">
        <v>-10344350</v>
      </c>
      <c r="S6" s="20"/>
      <c r="T6" s="20"/>
      <c r="U6" s="20"/>
      <c r="V6" s="20"/>
      <c r="W6" s="20">
        <v>-58261548</v>
      </c>
      <c r="X6" s="20">
        <v>-23795633</v>
      </c>
      <c r="Y6" s="20">
        <v>-34465915</v>
      </c>
      <c r="Z6" s="21">
        <v>144.84134546872528</v>
      </c>
      <c r="AA6" s="22">
        <v>-25017232</v>
      </c>
    </row>
    <row r="7" spans="1:27" x14ac:dyDescent="0.25">
      <c r="A7" s="23" t="s">
        <v>35</v>
      </c>
      <c r="B7" s="17" t="s">
        <v>32</v>
      </c>
      <c r="C7" s="18">
        <v>16144428</v>
      </c>
      <c r="D7" s="18"/>
      <c r="E7" s="19">
        <v>88512600</v>
      </c>
      <c r="F7" s="20">
        <v>78530000</v>
      </c>
      <c r="G7" s="20">
        <v>10137632</v>
      </c>
      <c r="H7" s="20">
        <v>6631584</v>
      </c>
      <c r="I7" s="20">
        <v>8423727</v>
      </c>
      <c r="J7" s="20">
        <v>25192943</v>
      </c>
      <c r="K7" s="20">
        <v>23137529</v>
      </c>
      <c r="L7" s="20">
        <v>7943634</v>
      </c>
      <c r="M7" s="20">
        <v>7681335</v>
      </c>
      <c r="N7" s="20">
        <v>38762498</v>
      </c>
      <c r="O7" s="20">
        <v>8301876</v>
      </c>
      <c r="P7" s="20">
        <v>8343334</v>
      </c>
      <c r="Q7" s="20">
        <v>8402070</v>
      </c>
      <c r="R7" s="20">
        <v>25047280</v>
      </c>
      <c r="S7" s="20"/>
      <c r="T7" s="20"/>
      <c r="U7" s="20"/>
      <c r="V7" s="20"/>
      <c r="W7" s="20">
        <v>89002721</v>
      </c>
      <c r="X7" s="20">
        <v>65415901</v>
      </c>
      <c r="Y7" s="20">
        <v>23586820</v>
      </c>
      <c r="Z7" s="21">
        <v>36.056707374557142</v>
      </c>
      <c r="AA7" s="22">
        <v>78530000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-1759746</v>
      </c>
      <c r="D10" s="18"/>
      <c r="E10" s="19">
        <v>-2682100</v>
      </c>
      <c r="F10" s="20">
        <v>-2552100</v>
      </c>
      <c r="G10" s="20">
        <v>-25317</v>
      </c>
      <c r="H10" s="20">
        <v>-49265</v>
      </c>
      <c r="I10" s="20">
        <v>-85820</v>
      </c>
      <c r="J10" s="20">
        <v>-160402</v>
      </c>
      <c r="K10" s="20">
        <v>-1796909</v>
      </c>
      <c r="L10" s="20">
        <v>-79380</v>
      </c>
      <c r="M10" s="20">
        <v>-11264</v>
      </c>
      <c r="N10" s="20">
        <v>-1887553</v>
      </c>
      <c r="O10" s="20">
        <v>-125929</v>
      </c>
      <c r="P10" s="20">
        <v>-73666</v>
      </c>
      <c r="Q10" s="20">
        <v>-43091</v>
      </c>
      <c r="R10" s="20">
        <v>-242686</v>
      </c>
      <c r="S10" s="20"/>
      <c r="T10" s="20"/>
      <c r="U10" s="20"/>
      <c r="V10" s="20"/>
      <c r="W10" s="20">
        <v>-2290641</v>
      </c>
      <c r="X10" s="20">
        <v>-1603312</v>
      </c>
      <c r="Y10" s="20">
        <v>-687329</v>
      </c>
      <c r="Z10" s="21">
        <v>42.86932300138713</v>
      </c>
      <c r="AA10" s="22">
        <v>-2552100</v>
      </c>
    </row>
    <row r="11" spans="1:27" x14ac:dyDescent="0.25">
      <c r="A11" s="23" t="s">
        <v>39</v>
      </c>
      <c r="B11" s="17" t="s">
        <v>32</v>
      </c>
      <c r="C11" s="18">
        <v>22071992</v>
      </c>
      <c r="D11" s="18"/>
      <c r="E11" s="19"/>
      <c r="F11" s="20"/>
      <c r="G11" s="24">
        <v>531206</v>
      </c>
      <c r="H11" s="24">
        <v>2109129</v>
      </c>
      <c r="I11" s="24">
        <v>1430221</v>
      </c>
      <c r="J11" s="20">
        <v>4070556</v>
      </c>
      <c r="K11" s="24">
        <v>24032991</v>
      </c>
      <c r="L11" s="24">
        <v>931141</v>
      </c>
      <c r="M11" s="20">
        <v>995515</v>
      </c>
      <c r="N11" s="24">
        <v>25959647</v>
      </c>
      <c r="O11" s="24">
        <v>138898</v>
      </c>
      <c r="P11" s="24">
        <v>660335</v>
      </c>
      <c r="Q11" s="20">
        <v>555597</v>
      </c>
      <c r="R11" s="24">
        <v>1354830</v>
      </c>
      <c r="S11" s="24"/>
      <c r="T11" s="20"/>
      <c r="U11" s="24"/>
      <c r="V11" s="24"/>
      <c r="W11" s="24">
        <v>31385033</v>
      </c>
      <c r="X11" s="20"/>
      <c r="Y11" s="24">
        <v>31385033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7675599</v>
      </c>
      <c r="D13" s="29">
        <f>SUM(D6:D12)</f>
        <v>0</v>
      </c>
      <c r="E13" s="30">
        <f t="shared" si="0"/>
        <v>79032178</v>
      </c>
      <c r="F13" s="31">
        <f t="shared" si="0"/>
        <v>50960668</v>
      </c>
      <c r="G13" s="31">
        <f t="shared" si="0"/>
        <v>5103360</v>
      </c>
      <c r="H13" s="31">
        <f t="shared" si="0"/>
        <v>-7045689</v>
      </c>
      <c r="I13" s="31">
        <f t="shared" si="0"/>
        <v>-1828567</v>
      </c>
      <c r="J13" s="31">
        <f t="shared" si="0"/>
        <v>-3770896</v>
      </c>
      <c r="K13" s="31">
        <f t="shared" si="0"/>
        <v>2483717</v>
      </c>
      <c r="L13" s="31">
        <f t="shared" si="0"/>
        <v>2424580</v>
      </c>
      <c r="M13" s="31">
        <f t="shared" si="0"/>
        <v>42883090</v>
      </c>
      <c r="N13" s="31">
        <f t="shared" si="0"/>
        <v>47791387</v>
      </c>
      <c r="O13" s="31">
        <f t="shared" si="0"/>
        <v>7100992</v>
      </c>
      <c r="P13" s="31">
        <f t="shared" si="0"/>
        <v>4081466</v>
      </c>
      <c r="Q13" s="31">
        <f t="shared" si="0"/>
        <v>4632616</v>
      </c>
      <c r="R13" s="31">
        <f t="shared" si="0"/>
        <v>15815074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59835565</v>
      </c>
      <c r="X13" s="31">
        <f t="shared" si="0"/>
        <v>40016956</v>
      </c>
      <c r="Y13" s="31">
        <f t="shared" si="0"/>
        <v>19818609</v>
      </c>
      <c r="Z13" s="32">
        <f>+IF(X13&lt;&gt;0,+(Y13/X13)*100,0)</f>
        <v>49.52552862841442</v>
      </c>
      <c r="AA13" s="33">
        <f>SUM(AA6:AA12)</f>
        <v>50960668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85141375</v>
      </c>
      <c r="D17" s="18"/>
      <c r="E17" s="19">
        <v>28373796</v>
      </c>
      <c r="F17" s="20">
        <v>71399781</v>
      </c>
      <c r="G17" s="24">
        <v>3799741</v>
      </c>
      <c r="H17" s="24">
        <v>10211512</v>
      </c>
      <c r="I17" s="24">
        <v>8860272</v>
      </c>
      <c r="J17" s="20">
        <v>22871525</v>
      </c>
      <c r="K17" s="24">
        <v>95874138</v>
      </c>
      <c r="L17" s="24">
        <v>4202955</v>
      </c>
      <c r="M17" s="20">
        <v>4565181</v>
      </c>
      <c r="N17" s="24">
        <v>104642274</v>
      </c>
      <c r="O17" s="24">
        <v>767753</v>
      </c>
      <c r="P17" s="24">
        <v>-1492218</v>
      </c>
      <c r="Q17" s="20">
        <v>555626</v>
      </c>
      <c r="R17" s="24">
        <v>-168839</v>
      </c>
      <c r="S17" s="24"/>
      <c r="T17" s="20"/>
      <c r="U17" s="24"/>
      <c r="V17" s="24"/>
      <c r="W17" s="24">
        <v>127344960</v>
      </c>
      <c r="X17" s="20">
        <v>67885803</v>
      </c>
      <c r="Y17" s="24">
        <v>59459157</v>
      </c>
      <c r="Z17" s="25">
        <v>87.587027585134408</v>
      </c>
      <c r="AA17" s="26">
        <v>71399781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85141375</v>
      </c>
      <c r="D25" s="29">
        <f t="shared" ref="D25:Y25" si="1">SUM(D15:D24)</f>
        <v>0</v>
      </c>
      <c r="E25" s="35">
        <f t="shared" si="1"/>
        <v>28373796</v>
      </c>
      <c r="F25" s="36">
        <f t="shared" si="1"/>
        <v>71399781</v>
      </c>
      <c r="G25" s="36">
        <f t="shared" si="1"/>
        <v>3799741</v>
      </c>
      <c r="H25" s="36">
        <f t="shared" si="1"/>
        <v>10211512</v>
      </c>
      <c r="I25" s="36">
        <f t="shared" si="1"/>
        <v>8860272</v>
      </c>
      <c r="J25" s="36">
        <f t="shared" si="1"/>
        <v>22871525</v>
      </c>
      <c r="K25" s="36">
        <f t="shared" si="1"/>
        <v>95874138</v>
      </c>
      <c r="L25" s="36">
        <f t="shared" si="1"/>
        <v>4202955</v>
      </c>
      <c r="M25" s="36">
        <f t="shared" si="1"/>
        <v>4565181</v>
      </c>
      <c r="N25" s="36">
        <f t="shared" si="1"/>
        <v>104642274</v>
      </c>
      <c r="O25" s="36">
        <f t="shared" si="1"/>
        <v>767753</v>
      </c>
      <c r="P25" s="36">
        <f t="shared" si="1"/>
        <v>-1492218</v>
      </c>
      <c r="Q25" s="36">
        <f t="shared" si="1"/>
        <v>555626</v>
      </c>
      <c r="R25" s="36">
        <f t="shared" si="1"/>
        <v>-168839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127344960</v>
      </c>
      <c r="X25" s="36">
        <f t="shared" si="1"/>
        <v>67885803</v>
      </c>
      <c r="Y25" s="36">
        <f t="shared" si="1"/>
        <v>59459157</v>
      </c>
      <c r="Z25" s="37">
        <f>+IF(X25&lt;&gt;0,+(Y25/X25)*100,0)</f>
        <v>87.587027585134408</v>
      </c>
      <c r="AA25" s="38">
        <f>SUM(AA15:AA24)</f>
        <v>71399781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92816974</v>
      </c>
      <c r="D26" s="29">
        <f>+D13+D25</f>
        <v>0</v>
      </c>
      <c r="E26" s="30">
        <f t="shared" si="2"/>
        <v>107405974</v>
      </c>
      <c r="F26" s="31">
        <f t="shared" si="2"/>
        <v>122360449</v>
      </c>
      <c r="G26" s="31">
        <f t="shared" si="2"/>
        <v>8903101</v>
      </c>
      <c r="H26" s="31">
        <f t="shared" si="2"/>
        <v>3165823</v>
      </c>
      <c r="I26" s="31">
        <f t="shared" si="2"/>
        <v>7031705</v>
      </c>
      <c r="J26" s="31">
        <f t="shared" si="2"/>
        <v>19100629</v>
      </c>
      <c r="K26" s="31">
        <f t="shared" si="2"/>
        <v>98357855</v>
      </c>
      <c r="L26" s="31">
        <f t="shared" si="2"/>
        <v>6627535</v>
      </c>
      <c r="M26" s="31">
        <f t="shared" si="2"/>
        <v>47448271</v>
      </c>
      <c r="N26" s="31">
        <f t="shared" si="2"/>
        <v>152433661</v>
      </c>
      <c r="O26" s="31">
        <f t="shared" si="2"/>
        <v>7868745</v>
      </c>
      <c r="P26" s="31">
        <f t="shared" si="2"/>
        <v>2589248</v>
      </c>
      <c r="Q26" s="31">
        <f t="shared" si="2"/>
        <v>5188242</v>
      </c>
      <c r="R26" s="31">
        <f t="shared" si="2"/>
        <v>15646235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187180525</v>
      </c>
      <c r="X26" s="31">
        <f t="shared" si="2"/>
        <v>107902759</v>
      </c>
      <c r="Y26" s="31">
        <f t="shared" si="2"/>
        <v>79277766</v>
      </c>
      <c r="Z26" s="32">
        <f>+IF(X26&lt;&gt;0,+(Y26/X26)*100,0)</f>
        <v>73.471491122854431</v>
      </c>
      <c r="AA26" s="33">
        <f>+AA13+AA25</f>
        <v>122360449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151325260</v>
      </c>
      <c r="D32" s="18"/>
      <c r="E32" s="19">
        <v>56913872</v>
      </c>
      <c r="F32" s="20">
        <v>78832643</v>
      </c>
      <c r="G32" s="20">
        <v>-3074780</v>
      </c>
      <c r="H32" s="20">
        <v>1934519</v>
      </c>
      <c r="I32" s="20">
        <v>5343523</v>
      </c>
      <c r="J32" s="20">
        <v>4203262</v>
      </c>
      <c r="K32" s="20">
        <v>154472138</v>
      </c>
      <c r="L32" s="20">
        <v>2800560</v>
      </c>
      <c r="M32" s="20">
        <v>3633225</v>
      </c>
      <c r="N32" s="20">
        <v>160905923</v>
      </c>
      <c r="O32" s="20">
        <v>3127606</v>
      </c>
      <c r="P32" s="20">
        <v>3133403</v>
      </c>
      <c r="Q32" s="20">
        <v>3251514</v>
      </c>
      <c r="R32" s="20">
        <v>9512523</v>
      </c>
      <c r="S32" s="20"/>
      <c r="T32" s="20"/>
      <c r="U32" s="20"/>
      <c r="V32" s="20"/>
      <c r="W32" s="20">
        <v>174621708</v>
      </c>
      <c r="X32" s="20">
        <v>62682548</v>
      </c>
      <c r="Y32" s="20">
        <v>111939160</v>
      </c>
      <c r="Z32" s="21">
        <v>178.58106214827131</v>
      </c>
      <c r="AA32" s="22">
        <v>78832643</v>
      </c>
    </row>
    <row r="33" spans="1:27" x14ac:dyDescent="0.25">
      <c r="A33" s="23" t="s">
        <v>60</v>
      </c>
      <c r="B33" s="17" t="s">
        <v>32</v>
      </c>
      <c r="C33" s="18">
        <v>-37777478</v>
      </c>
      <c r="D33" s="18"/>
      <c r="E33" s="19">
        <v>-20071935</v>
      </c>
      <c r="F33" s="20">
        <v>-34531528</v>
      </c>
      <c r="G33" s="20"/>
      <c r="H33" s="20"/>
      <c r="I33" s="20"/>
      <c r="J33" s="20"/>
      <c r="K33" s="20">
        <v>-37777478</v>
      </c>
      <c r="L33" s="20"/>
      <c r="M33" s="20"/>
      <c r="N33" s="20">
        <v>-37777478</v>
      </c>
      <c r="O33" s="20"/>
      <c r="P33" s="20"/>
      <c r="Q33" s="20"/>
      <c r="R33" s="20"/>
      <c r="S33" s="20"/>
      <c r="T33" s="20"/>
      <c r="U33" s="20"/>
      <c r="V33" s="20"/>
      <c r="W33" s="20">
        <v>-37777478</v>
      </c>
      <c r="X33" s="20">
        <v>-25898625</v>
      </c>
      <c r="Y33" s="20">
        <v>-11878853</v>
      </c>
      <c r="Z33" s="21">
        <v>45.866732307217084</v>
      </c>
      <c r="AA33" s="22">
        <v>-34531528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124600</v>
      </c>
      <c r="F34" s="20">
        <v>124600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75010</v>
      </c>
      <c r="Y34" s="20">
        <v>-75010</v>
      </c>
      <c r="Z34" s="21">
        <v>-100</v>
      </c>
      <c r="AA34" s="22">
        <v>124600</v>
      </c>
    </row>
    <row r="35" spans="1:27" x14ac:dyDescent="0.25">
      <c r="A35" s="23" t="s">
        <v>39</v>
      </c>
      <c r="B35" s="17" t="s">
        <v>32</v>
      </c>
      <c r="C35" s="18">
        <v>7</v>
      </c>
      <c r="D35" s="18"/>
      <c r="E35" s="19"/>
      <c r="F35" s="20"/>
      <c r="G35" s="20"/>
      <c r="H35" s="20"/>
      <c r="I35" s="20"/>
      <c r="J35" s="20"/>
      <c r="K35" s="20">
        <v>7</v>
      </c>
      <c r="L35" s="20"/>
      <c r="M35" s="20"/>
      <c r="N35" s="20">
        <v>7</v>
      </c>
      <c r="O35" s="20"/>
      <c r="P35" s="20"/>
      <c r="Q35" s="20"/>
      <c r="R35" s="20"/>
      <c r="S35" s="20"/>
      <c r="T35" s="20"/>
      <c r="U35" s="20"/>
      <c r="V35" s="20"/>
      <c r="W35" s="20">
        <v>7</v>
      </c>
      <c r="X35" s="20"/>
      <c r="Y35" s="20">
        <v>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113547789</v>
      </c>
      <c r="D37" s="29">
        <f t="shared" ref="D37:Y37" si="3">SUM(D29:D36)</f>
        <v>0</v>
      </c>
      <c r="E37" s="30">
        <f t="shared" si="3"/>
        <v>36966537</v>
      </c>
      <c r="F37" s="31">
        <f t="shared" si="3"/>
        <v>44425715</v>
      </c>
      <c r="G37" s="31">
        <f t="shared" si="3"/>
        <v>-3074780</v>
      </c>
      <c r="H37" s="31">
        <f t="shared" si="3"/>
        <v>1934519</v>
      </c>
      <c r="I37" s="31">
        <f t="shared" si="3"/>
        <v>5343523</v>
      </c>
      <c r="J37" s="31">
        <f t="shared" si="3"/>
        <v>4203262</v>
      </c>
      <c r="K37" s="31">
        <f t="shared" si="3"/>
        <v>116694667</v>
      </c>
      <c r="L37" s="31">
        <f t="shared" si="3"/>
        <v>2800560</v>
      </c>
      <c r="M37" s="31">
        <f t="shared" si="3"/>
        <v>3633225</v>
      </c>
      <c r="N37" s="31">
        <f t="shared" si="3"/>
        <v>123128452</v>
      </c>
      <c r="O37" s="31">
        <f t="shared" si="3"/>
        <v>3127606</v>
      </c>
      <c r="P37" s="31">
        <f t="shared" si="3"/>
        <v>3133403</v>
      </c>
      <c r="Q37" s="31">
        <f t="shared" si="3"/>
        <v>3251514</v>
      </c>
      <c r="R37" s="31">
        <f t="shared" si="3"/>
        <v>9512523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136844237</v>
      </c>
      <c r="X37" s="31">
        <f t="shared" si="3"/>
        <v>36858933</v>
      </c>
      <c r="Y37" s="31">
        <f t="shared" si="3"/>
        <v>99985304</v>
      </c>
      <c r="Z37" s="32">
        <f>+IF(X37&lt;&gt;0,+(Y37/X37)*100,0)</f>
        <v>271.26478132180335</v>
      </c>
      <c r="AA37" s="33">
        <f>SUM(AA29:AA36)</f>
        <v>44425715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113547789</v>
      </c>
      <c r="D44" s="29">
        <f>+D37+D43</f>
        <v>0</v>
      </c>
      <c r="E44" s="30">
        <f t="shared" si="5"/>
        <v>36966537</v>
      </c>
      <c r="F44" s="31">
        <f t="shared" si="5"/>
        <v>44425715</v>
      </c>
      <c r="G44" s="31">
        <f t="shared" si="5"/>
        <v>-3074780</v>
      </c>
      <c r="H44" s="31">
        <f t="shared" si="5"/>
        <v>1934519</v>
      </c>
      <c r="I44" s="31">
        <f t="shared" si="5"/>
        <v>5343523</v>
      </c>
      <c r="J44" s="31">
        <f t="shared" si="5"/>
        <v>4203262</v>
      </c>
      <c r="K44" s="31">
        <f t="shared" si="5"/>
        <v>116694667</v>
      </c>
      <c r="L44" s="31">
        <f t="shared" si="5"/>
        <v>2800560</v>
      </c>
      <c r="M44" s="31">
        <f t="shared" si="5"/>
        <v>3633225</v>
      </c>
      <c r="N44" s="31">
        <f t="shared" si="5"/>
        <v>123128452</v>
      </c>
      <c r="O44" s="31">
        <f t="shared" si="5"/>
        <v>3127606</v>
      </c>
      <c r="P44" s="31">
        <f t="shared" si="5"/>
        <v>3133403</v>
      </c>
      <c r="Q44" s="31">
        <f t="shared" si="5"/>
        <v>3251514</v>
      </c>
      <c r="R44" s="31">
        <f t="shared" si="5"/>
        <v>9512523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136844237</v>
      </c>
      <c r="X44" s="31">
        <f t="shared" si="5"/>
        <v>36858933</v>
      </c>
      <c r="Y44" s="31">
        <f t="shared" si="5"/>
        <v>99985304</v>
      </c>
      <c r="Z44" s="32">
        <f>+IF(X44&lt;&gt;0,+(Y44/X44)*100,0)</f>
        <v>271.26478132180335</v>
      </c>
      <c r="AA44" s="33">
        <f>+AA37+AA43</f>
        <v>44425715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-20730815</v>
      </c>
      <c r="D45" s="42">
        <f t="shared" si="6"/>
        <v>0</v>
      </c>
      <c r="E45" s="43">
        <f t="shared" si="6"/>
        <v>70439437</v>
      </c>
      <c r="F45" s="44">
        <f t="shared" si="6"/>
        <v>77934734</v>
      </c>
      <c r="G45" s="44">
        <f t="shared" si="6"/>
        <v>11977881</v>
      </c>
      <c r="H45" s="44">
        <f t="shared" si="6"/>
        <v>1231304</v>
      </c>
      <c r="I45" s="44">
        <f t="shared" si="6"/>
        <v>1688182</v>
      </c>
      <c r="J45" s="44">
        <f t="shared" si="6"/>
        <v>14897367</v>
      </c>
      <c r="K45" s="44">
        <f t="shared" si="6"/>
        <v>-18336812</v>
      </c>
      <c r="L45" s="44">
        <f t="shared" si="6"/>
        <v>3826975</v>
      </c>
      <c r="M45" s="44">
        <f t="shared" si="6"/>
        <v>43815046</v>
      </c>
      <c r="N45" s="44">
        <f t="shared" si="6"/>
        <v>29305209</v>
      </c>
      <c r="O45" s="44">
        <f t="shared" si="6"/>
        <v>4741139</v>
      </c>
      <c r="P45" s="44">
        <f t="shared" si="6"/>
        <v>-544155</v>
      </c>
      <c r="Q45" s="44">
        <f t="shared" si="6"/>
        <v>1936728</v>
      </c>
      <c r="R45" s="44">
        <f t="shared" si="6"/>
        <v>6133712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50336288</v>
      </c>
      <c r="X45" s="44">
        <f t="shared" si="6"/>
        <v>71043826</v>
      </c>
      <c r="Y45" s="44">
        <f t="shared" si="6"/>
        <v>-20707538</v>
      </c>
      <c r="Z45" s="45">
        <f>+IF(X45&lt;&gt;0,+(Y45/X45)*100,0)</f>
        <v>-29.147554637612</v>
      </c>
      <c r="AA45" s="46">
        <f>+AA26-AA44</f>
        <v>77934734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133227442</v>
      </c>
      <c r="D47" s="18"/>
      <c r="E47" s="19"/>
      <c r="F47" s="20"/>
      <c r="G47" s="20"/>
      <c r="H47" s="20"/>
      <c r="I47" s="20"/>
      <c r="J47" s="20"/>
      <c r="K47" s="20">
        <v>133227442</v>
      </c>
      <c r="L47" s="20"/>
      <c r="M47" s="20"/>
      <c r="N47" s="20">
        <v>133227442</v>
      </c>
      <c r="O47" s="20"/>
      <c r="P47" s="20">
        <v>170438</v>
      </c>
      <c r="Q47" s="20">
        <v>57495</v>
      </c>
      <c r="R47" s="20">
        <v>227933</v>
      </c>
      <c r="S47" s="20"/>
      <c r="T47" s="20"/>
      <c r="U47" s="20"/>
      <c r="V47" s="20"/>
      <c r="W47" s="20">
        <v>133455375</v>
      </c>
      <c r="X47" s="20"/>
      <c r="Y47" s="20">
        <v>133455375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-1486804</v>
      </c>
      <c r="D48" s="18"/>
      <c r="E48" s="19"/>
      <c r="F48" s="20"/>
      <c r="G48" s="20"/>
      <c r="H48" s="20"/>
      <c r="I48" s="20"/>
      <c r="J48" s="20"/>
      <c r="K48" s="20">
        <v>-1486803</v>
      </c>
      <c r="L48" s="20"/>
      <c r="M48" s="20"/>
      <c r="N48" s="20">
        <v>-1486803</v>
      </c>
      <c r="O48" s="20"/>
      <c r="P48" s="20">
        <v>-55490</v>
      </c>
      <c r="Q48" s="20">
        <v>-4292</v>
      </c>
      <c r="R48" s="20">
        <v>-59782</v>
      </c>
      <c r="S48" s="20"/>
      <c r="T48" s="20"/>
      <c r="U48" s="20"/>
      <c r="V48" s="20"/>
      <c r="W48" s="20">
        <v>-1546585</v>
      </c>
      <c r="X48" s="20"/>
      <c r="Y48" s="20">
        <v>-1546585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131740638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131740639</v>
      </c>
      <c r="L50" s="52">
        <f t="shared" si="7"/>
        <v>0</v>
      </c>
      <c r="M50" s="52">
        <f t="shared" si="7"/>
        <v>0</v>
      </c>
      <c r="N50" s="52">
        <f t="shared" si="7"/>
        <v>131740639</v>
      </c>
      <c r="O50" s="52">
        <f t="shared" si="7"/>
        <v>0</v>
      </c>
      <c r="P50" s="52">
        <f t="shared" si="7"/>
        <v>114948</v>
      </c>
      <c r="Q50" s="52">
        <f t="shared" si="7"/>
        <v>53203</v>
      </c>
      <c r="R50" s="52">
        <f t="shared" si="7"/>
        <v>168151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131908790</v>
      </c>
      <c r="X50" s="52">
        <f t="shared" si="7"/>
        <v>0</v>
      </c>
      <c r="Y50" s="52">
        <f t="shared" si="7"/>
        <v>131908790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15338346</v>
      </c>
      <c r="D6" s="18"/>
      <c r="E6" s="19">
        <v>-2711315</v>
      </c>
      <c r="F6" s="20">
        <v>-22960315</v>
      </c>
      <c r="G6" s="20">
        <v>3432389</v>
      </c>
      <c r="H6" s="20">
        <v>1028346</v>
      </c>
      <c r="I6" s="20">
        <v>-1831119</v>
      </c>
      <c r="J6" s="20">
        <v>2629616</v>
      </c>
      <c r="K6" s="20">
        <v>-2296939</v>
      </c>
      <c r="L6" s="20">
        <v>45831</v>
      </c>
      <c r="M6" s="20">
        <v>3835220</v>
      </c>
      <c r="N6" s="20">
        <v>1584112</v>
      </c>
      <c r="O6" s="20">
        <v>-1780298</v>
      </c>
      <c r="P6" s="20">
        <v>755243</v>
      </c>
      <c r="Q6" s="20">
        <v>3852840</v>
      </c>
      <c r="R6" s="20">
        <v>2827785</v>
      </c>
      <c r="S6" s="20"/>
      <c r="T6" s="20"/>
      <c r="U6" s="20"/>
      <c r="V6" s="20"/>
      <c r="W6" s="20">
        <v>7041513</v>
      </c>
      <c r="X6" s="20">
        <v>-17234164</v>
      </c>
      <c r="Y6" s="20">
        <v>24275677</v>
      </c>
      <c r="Z6" s="21">
        <v>-140.85787392994519</v>
      </c>
      <c r="AA6" s="22">
        <v>-22960315</v>
      </c>
    </row>
    <row r="7" spans="1:27" x14ac:dyDescent="0.25">
      <c r="A7" s="23" t="s">
        <v>35</v>
      </c>
      <c r="B7" s="17" t="s">
        <v>32</v>
      </c>
      <c r="C7" s="18">
        <v>2330669</v>
      </c>
      <c r="D7" s="18"/>
      <c r="E7" s="19">
        <v>3603650</v>
      </c>
      <c r="F7" s="20">
        <v>2500103</v>
      </c>
      <c r="G7" s="20">
        <v>3886970</v>
      </c>
      <c r="H7" s="20">
        <v>-293387</v>
      </c>
      <c r="I7" s="20">
        <v>458259</v>
      </c>
      <c r="J7" s="20">
        <v>4051842</v>
      </c>
      <c r="K7" s="20">
        <v>25967</v>
      </c>
      <c r="L7" s="20">
        <v>-17463</v>
      </c>
      <c r="M7" s="20">
        <v>437790</v>
      </c>
      <c r="N7" s="20">
        <v>446294</v>
      </c>
      <c r="O7" s="20">
        <v>135212</v>
      </c>
      <c r="P7" s="20">
        <v>72132</v>
      </c>
      <c r="Q7" s="20">
        <v>26598</v>
      </c>
      <c r="R7" s="20">
        <v>233942</v>
      </c>
      <c r="S7" s="20"/>
      <c r="T7" s="20"/>
      <c r="U7" s="20"/>
      <c r="V7" s="20"/>
      <c r="W7" s="20">
        <v>4732078</v>
      </c>
      <c r="X7" s="20">
        <v>2624541</v>
      </c>
      <c r="Y7" s="20">
        <v>2107537</v>
      </c>
      <c r="Z7" s="21">
        <v>80.301165041811117</v>
      </c>
      <c r="AA7" s="22">
        <v>2500103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-595167</v>
      </c>
      <c r="D10" s="18"/>
      <c r="E10" s="19"/>
      <c r="F10" s="20"/>
      <c r="G10" s="20">
        <v>-91285</v>
      </c>
      <c r="H10" s="20">
        <v>-47574</v>
      </c>
      <c r="I10" s="20">
        <v>-94606</v>
      </c>
      <c r="J10" s="20">
        <v>-233465</v>
      </c>
      <c r="K10" s="20">
        <v>-59349</v>
      </c>
      <c r="L10" s="20">
        <v>-68141</v>
      </c>
      <c r="M10" s="20">
        <v>-28522</v>
      </c>
      <c r="N10" s="20">
        <v>-156012</v>
      </c>
      <c r="O10" s="20">
        <v>-43658</v>
      </c>
      <c r="P10" s="20">
        <v>-40562</v>
      </c>
      <c r="Q10" s="20">
        <v>-53746</v>
      </c>
      <c r="R10" s="20">
        <v>-137966</v>
      </c>
      <c r="S10" s="20"/>
      <c r="T10" s="20"/>
      <c r="U10" s="20"/>
      <c r="V10" s="20"/>
      <c r="W10" s="20">
        <v>-527443</v>
      </c>
      <c r="X10" s="20"/>
      <c r="Y10" s="20">
        <v>-527443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17073848</v>
      </c>
      <c r="D13" s="29">
        <f>SUM(D6:D12)</f>
        <v>0</v>
      </c>
      <c r="E13" s="30">
        <f t="shared" si="0"/>
        <v>892335</v>
      </c>
      <c r="F13" s="31">
        <f t="shared" si="0"/>
        <v>-20460212</v>
      </c>
      <c r="G13" s="31">
        <f t="shared" si="0"/>
        <v>7228074</v>
      </c>
      <c r="H13" s="31">
        <f t="shared" si="0"/>
        <v>687385</v>
      </c>
      <c r="I13" s="31">
        <f t="shared" si="0"/>
        <v>-1467466</v>
      </c>
      <c r="J13" s="31">
        <f t="shared" si="0"/>
        <v>6447993</v>
      </c>
      <c r="K13" s="31">
        <f t="shared" si="0"/>
        <v>-2330321</v>
      </c>
      <c r="L13" s="31">
        <f t="shared" si="0"/>
        <v>-39773</v>
      </c>
      <c r="M13" s="31">
        <f t="shared" si="0"/>
        <v>4244488</v>
      </c>
      <c r="N13" s="31">
        <f t="shared" si="0"/>
        <v>1874394</v>
      </c>
      <c r="O13" s="31">
        <f t="shared" si="0"/>
        <v>-1688744</v>
      </c>
      <c r="P13" s="31">
        <f t="shared" si="0"/>
        <v>786813</v>
      </c>
      <c r="Q13" s="31">
        <f t="shared" si="0"/>
        <v>3825692</v>
      </c>
      <c r="R13" s="31">
        <f t="shared" si="0"/>
        <v>2923761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11246148</v>
      </c>
      <c r="X13" s="31">
        <f t="shared" si="0"/>
        <v>-14609623</v>
      </c>
      <c r="Y13" s="31">
        <f t="shared" si="0"/>
        <v>25855771</v>
      </c>
      <c r="Z13" s="32">
        <f>+IF(X13&lt;&gt;0,+(Y13/X13)*100,0)</f>
        <v>-176.97767423567331</v>
      </c>
      <c r="AA13" s="33">
        <f>SUM(AA6:AA12)</f>
        <v>-20460212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20647935</v>
      </c>
      <c r="D17" s="18"/>
      <c r="E17" s="19">
        <v>23816752</v>
      </c>
      <c r="F17" s="20">
        <v>31876429</v>
      </c>
      <c r="G17" s="24">
        <v>5253568</v>
      </c>
      <c r="H17" s="24">
        <v>1502283</v>
      </c>
      <c r="I17" s="24">
        <v>2348129</v>
      </c>
      <c r="J17" s="20">
        <v>9103980</v>
      </c>
      <c r="K17" s="24">
        <v>3421145</v>
      </c>
      <c r="L17" s="24">
        <v>2194475</v>
      </c>
      <c r="M17" s="20">
        <v>2308721</v>
      </c>
      <c r="N17" s="24">
        <v>7924341</v>
      </c>
      <c r="O17" s="24">
        <v>1496442</v>
      </c>
      <c r="P17" s="24">
        <v>1330558</v>
      </c>
      <c r="Q17" s="20">
        <v>3020828</v>
      </c>
      <c r="R17" s="24">
        <v>5847828</v>
      </c>
      <c r="S17" s="24"/>
      <c r="T17" s="20"/>
      <c r="U17" s="24"/>
      <c r="V17" s="24"/>
      <c r="W17" s="24">
        <v>22876149</v>
      </c>
      <c r="X17" s="20">
        <v>23907303</v>
      </c>
      <c r="Y17" s="24">
        <v>-1031154</v>
      </c>
      <c r="Z17" s="25">
        <v>-4.3131339407042271</v>
      </c>
      <c r="AA17" s="26">
        <v>31876429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20647935</v>
      </c>
      <c r="D25" s="29">
        <f t="shared" ref="D25:Y25" si="1">SUM(D15:D24)</f>
        <v>0</v>
      </c>
      <c r="E25" s="35">
        <f t="shared" si="1"/>
        <v>23816752</v>
      </c>
      <c r="F25" s="36">
        <f t="shared" si="1"/>
        <v>31876429</v>
      </c>
      <c r="G25" s="36">
        <f t="shared" si="1"/>
        <v>5253568</v>
      </c>
      <c r="H25" s="36">
        <f t="shared" si="1"/>
        <v>1502283</v>
      </c>
      <c r="I25" s="36">
        <f t="shared" si="1"/>
        <v>2348129</v>
      </c>
      <c r="J25" s="36">
        <f t="shared" si="1"/>
        <v>9103980</v>
      </c>
      <c r="K25" s="36">
        <f t="shared" si="1"/>
        <v>3421145</v>
      </c>
      <c r="L25" s="36">
        <f t="shared" si="1"/>
        <v>2194475</v>
      </c>
      <c r="M25" s="36">
        <f t="shared" si="1"/>
        <v>2308721</v>
      </c>
      <c r="N25" s="36">
        <f t="shared" si="1"/>
        <v>7924341</v>
      </c>
      <c r="O25" s="36">
        <f t="shared" si="1"/>
        <v>1496442</v>
      </c>
      <c r="P25" s="36">
        <f t="shared" si="1"/>
        <v>1330558</v>
      </c>
      <c r="Q25" s="36">
        <f t="shared" si="1"/>
        <v>3020828</v>
      </c>
      <c r="R25" s="36">
        <f t="shared" si="1"/>
        <v>5847828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22876149</v>
      </c>
      <c r="X25" s="36">
        <f t="shared" si="1"/>
        <v>23907303</v>
      </c>
      <c r="Y25" s="36">
        <f t="shared" si="1"/>
        <v>-1031154</v>
      </c>
      <c r="Z25" s="37">
        <f>+IF(X25&lt;&gt;0,+(Y25/X25)*100,0)</f>
        <v>-4.3131339407042271</v>
      </c>
      <c r="AA25" s="38">
        <f>SUM(AA15:AA24)</f>
        <v>31876429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37721783</v>
      </c>
      <c r="D26" s="29">
        <f>+D13+D25</f>
        <v>0</v>
      </c>
      <c r="E26" s="30">
        <f t="shared" si="2"/>
        <v>24709087</v>
      </c>
      <c r="F26" s="31">
        <f t="shared" si="2"/>
        <v>11416217</v>
      </c>
      <c r="G26" s="31">
        <f t="shared" si="2"/>
        <v>12481642</v>
      </c>
      <c r="H26" s="31">
        <f t="shared" si="2"/>
        <v>2189668</v>
      </c>
      <c r="I26" s="31">
        <f t="shared" si="2"/>
        <v>880663</v>
      </c>
      <c r="J26" s="31">
        <f t="shared" si="2"/>
        <v>15551973</v>
      </c>
      <c r="K26" s="31">
        <f t="shared" si="2"/>
        <v>1090824</v>
      </c>
      <c r="L26" s="31">
        <f t="shared" si="2"/>
        <v>2154702</v>
      </c>
      <c r="M26" s="31">
        <f t="shared" si="2"/>
        <v>6553209</v>
      </c>
      <c r="N26" s="31">
        <f t="shared" si="2"/>
        <v>9798735</v>
      </c>
      <c r="O26" s="31">
        <f t="shared" si="2"/>
        <v>-192302</v>
      </c>
      <c r="P26" s="31">
        <f t="shared" si="2"/>
        <v>2117371</v>
      </c>
      <c r="Q26" s="31">
        <f t="shared" si="2"/>
        <v>6846520</v>
      </c>
      <c r="R26" s="31">
        <f t="shared" si="2"/>
        <v>8771589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34122297</v>
      </c>
      <c r="X26" s="31">
        <f t="shared" si="2"/>
        <v>9297680</v>
      </c>
      <c r="Y26" s="31">
        <f t="shared" si="2"/>
        <v>24824617</v>
      </c>
      <c r="Z26" s="32">
        <f>+IF(X26&lt;&gt;0,+(Y26/X26)*100,0)</f>
        <v>266.99797153698557</v>
      </c>
      <c r="AA26" s="33">
        <f>+AA13+AA25</f>
        <v>11416217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13199249</v>
      </c>
      <c r="D32" s="18"/>
      <c r="E32" s="19"/>
      <c r="F32" s="20"/>
      <c r="G32" s="20">
        <v>514661</v>
      </c>
      <c r="H32" s="20">
        <v>1832730</v>
      </c>
      <c r="I32" s="20">
        <v>1173728</v>
      </c>
      <c r="J32" s="20">
        <v>3521119</v>
      </c>
      <c r="K32" s="20">
        <v>1152162</v>
      </c>
      <c r="L32" s="20">
        <v>1069176</v>
      </c>
      <c r="M32" s="20">
        <v>1259205</v>
      </c>
      <c r="N32" s="20">
        <v>3480543</v>
      </c>
      <c r="O32" s="20">
        <v>1181540</v>
      </c>
      <c r="P32" s="20">
        <v>1323156</v>
      </c>
      <c r="Q32" s="20">
        <v>1318159</v>
      </c>
      <c r="R32" s="20">
        <v>3822855</v>
      </c>
      <c r="S32" s="20"/>
      <c r="T32" s="20"/>
      <c r="U32" s="20"/>
      <c r="V32" s="20"/>
      <c r="W32" s="20">
        <v>10824517</v>
      </c>
      <c r="X32" s="20"/>
      <c r="Y32" s="20">
        <v>10824517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13199249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514661</v>
      </c>
      <c r="H37" s="31">
        <f t="shared" si="3"/>
        <v>1832730</v>
      </c>
      <c r="I37" s="31">
        <f t="shared" si="3"/>
        <v>1173728</v>
      </c>
      <c r="J37" s="31">
        <f t="shared" si="3"/>
        <v>3521119</v>
      </c>
      <c r="K37" s="31">
        <f t="shared" si="3"/>
        <v>1152162</v>
      </c>
      <c r="L37" s="31">
        <f t="shared" si="3"/>
        <v>1069176</v>
      </c>
      <c r="M37" s="31">
        <f t="shared" si="3"/>
        <v>1259205</v>
      </c>
      <c r="N37" s="31">
        <f t="shared" si="3"/>
        <v>3480543</v>
      </c>
      <c r="O37" s="31">
        <f t="shared" si="3"/>
        <v>1181540</v>
      </c>
      <c r="P37" s="31">
        <f t="shared" si="3"/>
        <v>1323156</v>
      </c>
      <c r="Q37" s="31">
        <f t="shared" si="3"/>
        <v>1318159</v>
      </c>
      <c r="R37" s="31">
        <f t="shared" si="3"/>
        <v>3822855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10824517</v>
      </c>
      <c r="X37" s="31">
        <f t="shared" si="3"/>
        <v>0</v>
      </c>
      <c r="Y37" s="31">
        <f t="shared" si="3"/>
        <v>10824517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13199249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514661</v>
      </c>
      <c r="H44" s="31">
        <f t="shared" si="5"/>
        <v>1832730</v>
      </c>
      <c r="I44" s="31">
        <f t="shared" si="5"/>
        <v>1173728</v>
      </c>
      <c r="J44" s="31">
        <f t="shared" si="5"/>
        <v>3521119</v>
      </c>
      <c r="K44" s="31">
        <f t="shared" si="5"/>
        <v>1152162</v>
      </c>
      <c r="L44" s="31">
        <f t="shared" si="5"/>
        <v>1069176</v>
      </c>
      <c r="M44" s="31">
        <f t="shared" si="5"/>
        <v>1259205</v>
      </c>
      <c r="N44" s="31">
        <f t="shared" si="5"/>
        <v>3480543</v>
      </c>
      <c r="O44" s="31">
        <f t="shared" si="5"/>
        <v>1181540</v>
      </c>
      <c r="P44" s="31">
        <f t="shared" si="5"/>
        <v>1323156</v>
      </c>
      <c r="Q44" s="31">
        <f t="shared" si="5"/>
        <v>1318159</v>
      </c>
      <c r="R44" s="31">
        <f t="shared" si="5"/>
        <v>3822855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10824517</v>
      </c>
      <c r="X44" s="31">
        <f t="shared" si="5"/>
        <v>0</v>
      </c>
      <c r="Y44" s="31">
        <f t="shared" si="5"/>
        <v>10824517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24522534</v>
      </c>
      <c r="D45" s="42">
        <f t="shared" si="6"/>
        <v>0</v>
      </c>
      <c r="E45" s="43">
        <f t="shared" si="6"/>
        <v>24709087</v>
      </c>
      <c r="F45" s="44">
        <f t="shared" si="6"/>
        <v>11416217</v>
      </c>
      <c r="G45" s="44">
        <f t="shared" si="6"/>
        <v>11966981</v>
      </c>
      <c r="H45" s="44">
        <f t="shared" si="6"/>
        <v>356938</v>
      </c>
      <c r="I45" s="44">
        <f t="shared" si="6"/>
        <v>-293065</v>
      </c>
      <c r="J45" s="44">
        <f t="shared" si="6"/>
        <v>12030854</v>
      </c>
      <c r="K45" s="44">
        <f t="shared" si="6"/>
        <v>-61338</v>
      </c>
      <c r="L45" s="44">
        <f t="shared" si="6"/>
        <v>1085526</v>
      </c>
      <c r="M45" s="44">
        <f t="shared" si="6"/>
        <v>5294004</v>
      </c>
      <c r="N45" s="44">
        <f t="shared" si="6"/>
        <v>6318192</v>
      </c>
      <c r="O45" s="44">
        <f t="shared" si="6"/>
        <v>-1373842</v>
      </c>
      <c r="P45" s="44">
        <f t="shared" si="6"/>
        <v>794215</v>
      </c>
      <c r="Q45" s="44">
        <f t="shared" si="6"/>
        <v>5528361</v>
      </c>
      <c r="R45" s="44">
        <f t="shared" si="6"/>
        <v>4948734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23297780</v>
      </c>
      <c r="X45" s="44">
        <f t="shared" si="6"/>
        <v>9297680</v>
      </c>
      <c r="Y45" s="44">
        <f t="shared" si="6"/>
        <v>14000100</v>
      </c>
      <c r="Z45" s="45">
        <f>+IF(X45&lt;&gt;0,+(Y45/X45)*100,0)</f>
        <v>150.57627279063163</v>
      </c>
      <c r="AA45" s="46">
        <f>+AA26-AA44</f>
        <v>11416217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-24223283</v>
      </c>
      <c r="D6" s="18"/>
      <c r="E6" s="19">
        <v>-15727611</v>
      </c>
      <c r="F6" s="20">
        <v>-27458898</v>
      </c>
      <c r="G6" s="20">
        <v>12463170</v>
      </c>
      <c r="H6" s="20">
        <v>909324</v>
      </c>
      <c r="I6" s="20">
        <v>2566153</v>
      </c>
      <c r="J6" s="20">
        <v>15938647</v>
      </c>
      <c r="K6" s="20">
        <v>349864</v>
      </c>
      <c r="L6" s="20">
        <v>2932530</v>
      </c>
      <c r="M6" s="20">
        <v>-1429583</v>
      </c>
      <c r="N6" s="20">
        <v>1852811</v>
      </c>
      <c r="O6" s="20">
        <v>-158163</v>
      </c>
      <c r="P6" s="20">
        <v>-1269639</v>
      </c>
      <c r="Q6" s="20">
        <v>-1406969</v>
      </c>
      <c r="R6" s="20">
        <v>-2834771</v>
      </c>
      <c r="S6" s="20"/>
      <c r="T6" s="20"/>
      <c r="U6" s="20"/>
      <c r="V6" s="20"/>
      <c r="W6" s="20">
        <v>14956687</v>
      </c>
      <c r="X6" s="20">
        <v>-20594231</v>
      </c>
      <c r="Y6" s="20">
        <v>35550918</v>
      </c>
      <c r="Z6" s="21">
        <v>-172.62561539685555</v>
      </c>
      <c r="AA6" s="22">
        <v>-27458898</v>
      </c>
    </row>
    <row r="7" spans="1:27" x14ac:dyDescent="0.25">
      <c r="A7" s="23" t="s">
        <v>35</v>
      </c>
      <c r="B7" s="17" t="s">
        <v>32</v>
      </c>
      <c r="C7" s="18">
        <v>1453456</v>
      </c>
      <c r="D7" s="18"/>
      <c r="E7" s="19">
        <v>14450475</v>
      </c>
      <c r="F7" s="20">
        <v>67163411</v>
      </c>
      <c r="G7" s="20">
        <v>53594315</v>
      </c>
      <c r="H7" s="20">
        <v>5919193</v>
      </c>
      <c r="I7" s="20">
        <v>324998</v>
      </c>
      <c r="J7" s="20">
        <v>59838506</v>
      </c>
      <c r="K7" s="20">
        <v>3283564</v>
      </c>
      <c r="L7" s="20">
        <v>81488</v>
      </c>
      <c r="M7" s="20">
        <v>-559558</v>
      </c>
      <c r="N7" s="20">
        <v>2805494</v>
      </c>
      <c r="O7" s="20">
        <v>785988</v>
      </c>
      <c r="P7" s="20">
        <v>-1399184</v>
      </c>
      <c r="Q7" s="20">
        <v>-1144378</v>
      </c>
      <c r="R7" s="20">
        <v>-1757574</v>
      </c>
      <c r="S7" s="20"/>
      <c r="T7" s="20"/>
      <c r="U7" s="20"/>
      <c r="V7" s="20"/>
      <c r="W7" s="20">
        <v>60886426</v>
      </c>
      <c r="X7" s="20">
        <v>63781948</v>
      </c>
      <c r="Y7" s="20">
        <v>-2895522</v>
      </c>
      <c r="Z7" s="21">
        <v>-4.5397202355751194</v>
      </c>
      <c r="AA7" s="22">
        <v>67163411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300334</v>
      </c>
      <c r="F8" s="20">
        <v>278690</v>
      </c>
      <c r="G8" s="20">
        <v>150918</v>
      </c>
      <c r="H8" s="20">
        <v>116719</v>
      </c>
      <c r="I8" s="20">
        <v>98146</v>
      </c>
      <c r="J8" s="20">
        <v>365783</v>
      </c>
      <c r="K8" s="20">
        <v>85981</v>
      </c>
      <c r="L8" s="20">
        <v>64207</v>
      </c>
      <c r="M8" s="20">
        <v>182536</v>
      </c>
      <c r="N8" s="20">
        <v>332724</v>
      </c>
      <c r="O8" s="20">
        <v>167730</v>
      </c>
      <c r="P8" s="20">
        <v>125737</v>
      </c>
      <c r="Q8" s="20">
        <v>103285</v>
      </c>
      <c r="R8" s="20">
        <v>396752</v>
      </c>
      <c r="S8" s="20"/>
      <c r="T8" s="20"/>
      <c r="U8" s="20"/>
      <c r="V8" s="20"/>
      <c r="W8" s="20">
        <v>1095259</v>
      </c>
      <c r="X8" s="20">
        <v>209025</v>
      </c>
      <c r="Y8" s="20">
        <v>886234</v>
      </c>
      <c r="Z8" s="21">
        <v>423.98469082645613</v>
      </c>
      <c r="AA8" s="22">
        <v>278690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-22769827</v>
      </c>
      <c r="D13" s="29">
        <f>SUM(D6:D12)</f>
        <v>0</v>
      </c>
      <c r="E13" s="30">
        <f t="shared" si="0"/>
        <v>-976802</v>
      </c>
      <c r="F13" s="31">
        <f t="shared" si="0"/>
        <v>39983203</v>
      </c>
      <c r="G13" s="31">
        <f t="shared" si="0"/>
        <v>66208403</v>
      </c>
      <c r="H13" s="31">
        <f t="shared" si="0"/>
        <v>6945236</v>
      </c>
      <c r="I13" s="31">
        <f t="shared" si="0"/>
        <v>2989297</v>
      </c>
      <c r="J13" s="31">
        <f t="shared" si="0"/>
        <v>76142936</v>
      </c>
      <c r="K13" s="31">
        <f t="shared" si="0"/>
        <v>3719409</v>
      </c>
      <c r="L13" s="31">
        <f t="shared" si="0"/>
        <v>3078225</v>
      </c>
      <c r="M13" s="31">
        <f t="shared" si="0"/>
        <v>-1806605</v>
      </c>
      <c r="N13" s="31">
        <f t="shared" si="0"/>
        <v>4991029</v>
      </c>
      <c r="O13" s="31">
        <f t="shared" si="0"/>
        <v>795555</v>
      </c>
      <c r="P13" s="31">
        <f t="shared" si="0"/>
        <v>-2543086</v>
      </c>
      <c r="Q13" s="31">
        <f t="shared" si="0"/>
        <v>-2448062</v>
      </c>
      <c r="R13" s="31">
        <f t="shared" si="0"/>
        <v>-4195593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76938372</v>
      </c>
      <c r="X13" s="31">
        <f t="shared" si="0"/>
        <v>43396742</v>
      </c>
      <c r="Y13" s="31">
        <f t="shared" si="0"/>
        <v>33541630</v>
      </c>
      <c r="Z13" s="32">
        <f>+IF(X13&lt;&gt;0,+(Y13/X13)*100,0)</f>
        <v>77.290663893616724</v>
      </c>
      <c r="AA13" s="33">
        <f>SUM(AA6:AA12)</f>
        <v>39983203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30572343</v>
      </c>
      <c r="D17" s="18"/>
      <c r="E17" s="19">
        <v>13311073</v>
      </c>
      <c r="F17" s="20">
        <v>15376448</v>
      </c>
      <c r="G17" s="24"/>
      <c r="H17" s="24"/>
      <c r="I17" s="24"/>
      <c r="J17" s="20"/>
      <c r="K17" s="24"/>
      <c r="L17" s="24">
        <v>829473</v>
      </c>
      <c r="M17" s="20">
        <v>1784435</v>
      </c>
      <c r="N17" s="24">
        <v>2613908</v>
      </c>
      <c r="O17" s="24">
        <v>67704</v>
      </c>
      <c r="P17" s="24">
        <v>2721868</v>
      </c>
      <c r="Q17" s="20">
        <v>3097247</v>
      </c>
      <c r="R17" s="24">
        <v>5886819</v>
      </c>
      <c r="S17" s="24"/>
      <c r="T17" s="20"/>
      <c r="U17" s="24"/>
      <c r="V17" s="24"/>
      <c r="W17" s="24">
        <v>8500727</v>
      </c>
      <c r="X17" s="20">
        <v>12088487</v>
      </c>
      <c r="Y17" s="24">
        <v>-3587760</v>
      </c>
      <c r="Z17" s="25">
        <v>-29.679148432719494</v>
      </c>
      <c r="AA17" s="26">
        <v>15376448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30572343</v>
      </c>
      <c r="D25" s="29">
        <f t="shared" ref="D25:Y25" si="1">SUM(D15:D24)</f>
        <v>0</v>
      </c>
      <c r="E25" s="35">
        <f t="shared" si="1"/>
        <v>13311073</v>
      </c>
      <c r="F25" s="36">
        <f t="shared" si="1"/>
        <v>15376448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829473</v>
      </c>
      <c r="M25" s="36">
        <f t="shared" si="1"/>
        <v>1784435</v>
      </c>
      <c r="N25" s="36">
        <f t="shared" si="1"/>
        <v>2613908</v>
      </c>
      <c r="O25" s="36">
        <f t="shared" si="1"/>
        <v>67704</v>
      </c>
      <c r="P25" s="36">
        <f t="shared" si="1"/>
        <v>2721868</v>
      </c>
      <c r="Q25" s="36">
        <f t="shared" si="1"/>
        <v>3097247</v>
      </c>
      <c r="R25" s="36">
        <f t="shared" si="1"/>
        <v>5886819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8500727</v>
      </c>
      <c r="X25" s="36">
        <f t="shared" si="1"/>
        <v>12088487</v>
      </c>
      <c r="Y25" s="36">
        <f t="shared" si="1"/>
        <v>-3587760</v>
      </c>
      <c r="Z25" s="37">
        <f>+IF(X25&lt;&gt;0,+(Y25/X25)*100,0)</f>
        <v>-29.679148432719494</v>
      </c>
      <c r="AA25" s="38">
        <f>SUM(AA15:AA24)</f>
        <v>15376448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7802516</v>
      </c>
      <c r="D26" s="29">
        <f>+D13+D25</f>
        <v>0</v>
      </c>
      <c r="E26" s="30">
        <f t="shared" si="2"/>
        <v>12334271</v>
      </c>
      <c r="F26" s="31">
        <f t="shared" si="2"/>
        <v>55359651</v>
      </c>
      <c r="G26" s="31">
        <f t="shared" si="2"/>
        <v>66208403</v>
      </c>
      <c r="H26" s="31">
        <f t="shared" si="2"/>
        <v>6945236</v>
      </c>
      <c r="I26" s="31">
        <f t="shared" si="2"/>
        <v>2989297</v>
      </c>
      <c r="J26" s="31">
        <f t="shared" si="2"/>
        <v>76142936</v>
      </c>
      <c r="K26" s="31">
        <f t="shared" si="2"/>
        <v>3719409</v>
      </c>
      <c r="L26" s="31">
        <f t="shared" si="2"/>
        <v>3907698</v>
      </c>
      <c r="M26" s="31">
        <f t="shared" si="2"/>
        <v>-22170</v>
      </c>
      <c r="N26" s="31">
        <f t="shared" si="2"/>
        <v>7604937</v>
      </c>
      <c r="O26" s="31">
        <f t="shared" si="2"/>
        <v>863259</v>
      </c>
      <c r="P26" s="31">
        <f t="shared" si="2"/>
        <v>178782</v>
      </c>
      <c r="Q26" s="31">
        <f t="shared" si="2"/>
        <v>649185</v>
      </c>
      <c r="R26" s="31">
        <f t="shared" si="2"/>
        <v>1691226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85439099</v>
      </c>
      <c r="X26" s="31">
        <f t="shared" si="2"/>
        <v>55485229</v>
      </c>
      <c r="Y26" s="31">
        <f t="shared" si="2"/>
        <v>29953870</v>
      </c>
      <c r="Z26" s="32">
        <f>+IF(X26&lt;&gt;0,+(Y26/X26)*100,0)</f>
        <v>53.985304809681864</v>
      </c>
      <c r="AA26" s="33">
        <f>+AA13+AA25</f>
        <v>55359651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7802516</v>
      </c>
      <c r="D45" s="42">
        <f t="shared" si="6"/>
        <v>0</v>
      </c>
      <c r="E45" s="43">
        <f t="shared" si="6"/>
        <v>12334271</v>
      </c>
      <c r="F45" s="44">
        <f t="shared" si="6"/>
        <v>55359651</v>
      </c>
      <c r="G45" s="44">
        <f t="shared" si="6"/>
        <v>66208403</v>
      </c>
      <c r="H45" s="44">
        <f t="shared" si="6"/>
        <v>6945236</v>
      </c>
      <c r="I45" s="44">
        <f t="shared" si="6"/>
        <v>2989297</v>
      </c>
      <c r="J45" s="44">
        <f t="shared" si="6"/>
        <v>76142936</v>
      </c>
      <c r="K45" s="44">
        <f t="shared" si="6"/>
        <v>3719409</v>
      </c>
      <c r="L45" s="44">
        <f t="shared" si="6"/>
        <v>3907698</v>
      </c>
      <c r="M45" s="44">
        <f t="shared" si="6"/>
        <v>-22170</v>
      </c>
      <c r="N45" s="44">
        <f t="shared" si="6"/>
        <v>7604937</v>
      </c>
      <c r="O45" s="44">
        <f t="shared" si="6"/>
        <v>863259</v>
      </c>
      <c r="P45" s="44">
        <f t="shared" si="6"/>
        <v>178782</v>
      </c>
      <c r="Q45" s="44">
        <f t="shared" si="6"/>
        <v>649185</v>
      </c>
      <c r="R45" s="44">
        <f t="shared" si="6"/>
        <v>1691226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85439099</v>
      </c>
      <c r="X45" s="44">
        <f t="shared" si="6"/>
        <v>55485229</v>
      </c>
      <c r="Y45" s="44">
        <f t="shared" si="6"/>
        <v>29953870</v>
      </c>
      <c r="Z45" s="45">
        <f>+IF(X45&lt;&gt;0,+(Y45/X45)*100,0)</f>
        <v>53.985304809681864</v>
      </c>
      <c r="AA45" s="46">
        <f>+AA26-AA44</f>
        <v>55359651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12334271</v>
      </c>
      <c r="F47" s="20">
        <v>-502405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-376827</v>
      </c>
      <c r="Y47" s="20">
        <v>376827</v>
      </c>
      <c r="Z47" s="47">
        <v>-100</v>
      </c>
      <c r="AA47" s="22">
        <v>-502405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12334271</v>
      </c>
      <c r="F50" s="52">
        <f t="shared" si="7"/>
        <v>-502405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-376827</v>
      </c>
      <c r="Y50" s="52">
        <f t="shared" si="7"/>
        <v>376827</v>
      </c>
      <c r="Z50" s="53">
        <f>+IF(X50&lt;&gt;0,+(Y50/X50)*100,0)</f>
        <v>-100</v>
      </c>
      <c r="AA50" s="54">
        <f>SUM(AA47:AA49)</f>
        <v>-502405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-100339968</v>
      </c>
      <c r="D6" s="18"/>
      <c r="E6" s="19">
        <v>-36939239</v>
      </c>
      <c r="F6" s="20">
        <v>-52107721</v>
      </c>
      <c r="G6" s="20">
        <v>-8824168</v>
      </c>
      <c r="H6" s="20">
        <v>-8560534</v>
      </c>
      <c r="I6" s="20">
        <v>-7658296</v>
      </c>
      <c r="J6" s="20">
        <v>-25042998</v>
      </c>
      <c r="K6" s="20">
        <v>-8264618</v>
      </c>
      <c r="L6" s="20">
        <v>-8359559</v>
      </c>
      <c r="M6" s="20">
        <v>-121160135</v>
      </c>
      <c r="N6" s="20">
        <v>-137784312</v>
      </c>
      <c r="O6" s="20">
        <v>-6200158</v>
      </c>
      <c r="P6" s="20">
        <v>-7426961</v>
      </c>
      <c r="Q6" s="20">
        <v>-8455896</v>
      </c>
      <c r="R6" s="20">
        <v>-22083015</v>
      </c>
      <c r="S6" s="20"/>
      <c r="T6" s="20"/>
      <c r="U6" s="20"/>
      <c r="V6" s="20"/>
      <c r="W6" s="20">
        <v>-184910325</v>
      </c>
      <c r="X6" s="20">
        <v>-29159123</v>
      </c>
      <c r="Y6" s="20">
        <v>-155751202</v>
      </c>
      <c r="Z6" s="21">
        <v>534.14227170000959</v>
      </c>
      <c r="AA6" s="22">
        <v>-52107721</v>
      </c>
    </row>
    <row r="7" spans="1:27" x14ac:dyDescent="0.25">
      <c r="A7" s="23" t="s">
        <v>35</v>
      </c>
      <c r="B7" s="17" t="s">
        <v>32</v>
      </c>
      <c r="C7" s="18">
        <v>17062441</v>
      </c>
      <c r="D7" s="18"/>
      <c r="E7" s="19">
        <v>104345054</v>
      </c>
      <c r="F7" s="20">
        <v>102427843</v>
      </c>
      <c r="G7" s="20">
        <v>9497370</v>
      </c>
      <c r="H7" s="20">
        <v>8610824</v>
      </c>
      <c r="I7" s="20">
        <v>9053832</v>
      </c>
      <c r="J7" s="20">
        <v>27162026</v>
      </c>
      <c r="K7" s="20">
        <v>9066789</v>
      </c>
      <c r="L7" s="20">
        <v>8623397</v>
      </c>
      <c r="M7" s="20">
        <v>26856546</v>
      </c>
      <c r="N7" s="20">
        <v>44546732</v>
      </c>
      <c r="O7" s="20">
        <v>11533987</v>
      </c>
      <c r="P7" s="20">
        <v>9840094</v>
      </c>
      <c r="Q7" s="20">
        <v>10095893</v>
      </c>
      <c r="R7" s="20">
        <v>31469974</v>
      </c>
      <c r="S7" s="20"/>
      <c r="T7" s="20"/>
      <c r="U7" s="20"/>
      <c r="V7" s="20"/>
      <c r="W7" s="20">
        <v>103178732</v>
      </c>
      <c r="X7" s="20">
        <v>76820868</v>
      </c>
      <c r="Y7" s="20">
        <v>26357864</v>
      </c>
      <c r="Z7" s="21">
        <v>34.310812525575734</v>
      </c>
      <c r="AA7" s="22">
        <v>102427843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-2434436</v>
      </c>
      <c r="D10" s="18"/>
      <c r="E10" s="19"/>
      <c r="F10" s="20"/>
      <c r="G10" s="20">
        <v>-166163</v>
      </c>
      <c r="H10" s="20">
        <v>-95056</v>
      </c>
      <c r="I10" s="20">
        <v>-138588</v>
      </c>
      <c r="J10" s="20">
        <v>-399807</v>
      </c>
      <c r="K10" s="20">
        <v>-74650</v>
      </c>
      <c r="L10" s="20">
        <v>-80509</v>
      </c>
      <c r="M10" s="20">
        <v>-2496154</v>
      </c>
      <c r="N10" s="20">
        <v>-2651313</v>
      </c>
      <c r="O10" s="20">
        <v>-50001</v>
      </c>
      <c r="P10" s="20">
        <v>-122778</v>
      </c>
      <c r="Q10" s="20">
        <v>-243087</v>
      </c>
      <c r="R10" s="20">
        <v>-415866</v>
      </c>
      <c r="S10" s="20"/>
      <c r="T10" s="20"/>
      <c r="U10" s="20"/>
      <c r="V10" s="20"/>
      <c r="W10" s="20">
        <v>-3466986</v>
      </c>
      <c r="X10" s="20"/>
      <c r="Y10" s="20">
        <v>-3466986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23764026</v>
      </c>
      <c r="D11" s="18"/>
      <c r="E11" s="19"/>
      <c r="F11" s="20"/>
      <c r="G11" s="24">
        <v>31385</v>
      </c>
      <c r="H11" s="24">
        <v>1107672</v>
      </c>
      <c r="I11" s="24">
        <v>976816</v>
      </c>
      <c r="J11" s="20">
        <v>2115873</v>
      </c>
      <c r="K11" s="24">
        <v>1072499</v>
      </c>
      <c r="L11" s="24">
        <v>1086604</v>
      </c>
      <c r="M11" s="20">
        <v>25676276</v>
      </c>
      <c r="N11" s="24">
        <v>27835379</v>
      </c>
      <c r="O11" s="24">
        <v>805112</v>
      </c>
      <c r="P11" s="24">
        <v>945275</v>
      </c>
      <c r="Q11" s="20">
        <v>1062486</v>
      </c>
      <c r="R11" s="24">
        <v>2812873</v>
      </c>
      <c r="S11" s="24"/>
      <c r="T11" s="20"/>
      <c r="U11" s="24"/>
      <c r="V11" s="24"/>
      <c r="W11" s="24">
        <v>32764125</v>
      </c>
      <c r="X11" s="20"/>
      <c r="Y11" s="24">
        <v>32764125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-61947937</v>
      </c>
      <c r="D13" s="29">
        <f>SUM(D6:D12)</f>
        <v>0</v>
      </c>
      <c r="E13" s="30">
        <f t="shared" si="0"/>
        <v>67405815</v>
      </c>
      <c r="F13" s="31">
        <f t="shared" si="0"/>
        <v>50320122</v>
      </c>
      <c r="G13" s="31">
        <f t="shared" si="0"/>
        <v>538424</v>
      </c>
      <c r="H13" s="31">
        <f t="shared" si="0"/>
        <v>1062906</v>
      </c>
      <c r="I13" s="31">
        <f t="shared" si="0"/>
        <v>2233764</v>
      </c>
      <c r="J13" s="31">
        <f t="shared" si="0"/>
        <v>3835094</v>
      </c>
      <c r="K13" s="31">
        <f t="shared" si="0"/>
        <v>1800020</v>
      </c>
      <c r="L13" s="31">
        <f t="shared" si="0"/>
        <v>1269933</v>
      </c>
      <c r="M13" s="31">
        <f t="shared" si="0"/>
        <v>-71123467</v>
      </c>
      <c r="N13" s="31">
        <f t="shared" si="0"/>
        <v>-68053514</v>
      </c>
      <c r="O13" s="31">
        <f t="shared" si="0"/>
        <v>6088940</v>
      </c>
      <c r="P13" s="31">
        <f t="shared" si="0"/>
        <v>3235630</v>
      </c>
      <c r="Q13" s="31">
        <f t="shared" si="0"/>
        <v>2459396</v>
      </c>
      <c r="R13" s="31">
        <f t="shared" si="0"/>
        <v>11783966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-52434454</v>
      </c>
      <c r="X13" s="31">
        <f t="shared" si="0"/>
        <v>47661745</v>
      </c>
      <c r="Y13" s="31">
        <f t="shared" si="0"/>
        <v>-100096199</v>
      </c>
      <c r="Z13" s="32">
        <f>+IF(X13&lt;&gt;0,+(Y13/X13)*100,0)</f>
        <v>-210.0137101568564</v>
      </c>
      <c r="AA13" s="33">
        <f>SUM(AA6:AA12)</f>
        <v>50320122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27495939</v>
      </c>
      <c r="D17" s="18"/>
      <c r="E17" s="19">
        <v>30158096</v>
      </c>
      <c r="F17" s="20">
        <v>39076181</v>
      </c>
      <c r="G17" s="24"/>
      <c r="H17" s="24">
        <v>2292519</v>
      </c>
      <c r="I17" s="24">
        <v>2609745</v>
      </c>
      <c r="J17" s="20">
        <v>4902264</v>
      </c>
      <c r="K17" s="24">
        <v>2916988</v>
      </c>
      <c r="L17" s="24">
        <v>2016584</v>
      </c>
      <c r="M17" s="20">
        <v>35533684</v>
      </c>
      <c r="N17" s="24">
        <v>40467256</v>
      </c>
      <c r="O17" s="24">
        <v>574723</v>
      </c>
      <c r="P17" s="24">
        <v>3049139</v>
      </c>
      <c r="Q17" s="20">
        <v>3402676</v>
      </c>
      <c r="R17" s="24">
        <v>7026538</v>
      </c>
      <c r="S17" s="24"/>
      <c r="T17" s="20"/>
      <c r="U17" s="24"/>
      <c r="V17" s="24"/>
      <c r="W17" s="24">
        <v>52396058</v>
      </c>
      <c r="X17" s="20">
        <v>19385537</v>
      </c>
      <c r="Y17" s="24">
        <v>33010521</v>
      </c>
      <c r="Z17" s="25">
        <v>170.28427430202217</v>
      </c>
      <c r="AA17" s="26">
        <v>39076181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30158096</v>
      </c>
      <c r="F25" s="36">
        <f t="shared" si="1"/>
        <v>39076181</v>
      </c>
      <c r="G25" s="36">
        <f t="shared" si="1"/>
        <v>0</v>
      </c>
      <c r="H25" s="36">
        <f t="shared" si="1"/>
        <v>2292519</v>
      </c>
      <c r="I25" s="36">
        <f t="shared" si="1"/>
        <v>2609745</v>
      </c>
      <c r="J25" s="36">
        <f t="shared" si="1"/>
        <v>4902264</v>
      </c>
      <c r="K25" s="36">
        <f t="shared" si="1"/>
        <v>2916988</v>
      </c>
      <c r="L25" s="36">
        <f t="shared" si="1"/>
        <v>2016584</v>
      </c>
      <c r="M25" s="36">
        <f t="shared" si="1"/>
        <v>35533684</v>
      </c>
      <c r="N25" s="36">
        <f t="shared" si="1"/>
        <v>40467256</v>
      </c>
      <c r="O25" s="36">
        <f t="shared" si="1"/>
        <v>574723</v>
      </c>
      <c r="P25" s="36">
        <f t="shared" si="1"/>
        <v>3049139</v>
      </c>
      <c r="Q25" s="36">
        <f t="shared" si="1"/>
        <v>3402676</v>
      </c>
      <c r="R25" s="36">
        <f t="shared" si="1"/>
        <v>7026538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52396058</v>
      </c>
      <c r="X25" s="36">
        <f t="shared" si="1"/>
        <v>19385537</v>
      </c>
      <c r="Y25" s="36">
        <f t="shared" si="1"/>
        <v>33010521</v>
      </c>
      <c r="Z25" s="37">
        <f>+IF(X25&lt;&gt;0,+(Y25/X25)*100,0)</f>
        <v>170.28427430202217</v>
      </c>
      <c r="AA25" s="38">
        <f>SUM(AA15:AA24)</f>
        <v>39076181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-34451998</v>
      </c>
      <c r="D26" s="29">
        <f>+D13+D25</f>
        <v>0</v>
      </c>
      <c r="E26" s="30">
        <f t="shared" si="2"/>
        <v>97563911</v>
      </c>
      <c r="F26" s="31">
        <f t="shared" si="2"/>
        <v>89396303</v>
      </c>
      <c r="G26" s="31">
        <f t="shared" si="2"/>
        <v>538424</v>
      </c>
      <c r="H26" s="31">
        <f t="shared" si="2"/>
        <v>3355425</v>
      </c>
      <c r="I26" s="31">
        <f t="shared" si="2"/>
        <v>4843509</v>
      </c>
      <c r="J26" s="31">
        <f t="shared" si="2"/>
        <v>8737358</v>
      </c>
      <c r="K26" s="31">
        <f t="shared" si="2"/>
        <v>4717008</v>
      </c>
      <c r="L26" s="31">
        <f t="shared" si="2"/>
        <v>3286517</v>
      </c>
      <c r="M26" s="31">
        <f t="shared" si="2"/>
        <v>-35589783</v>
      </c>
      <c r="N26" s="31">
        <f t="shared" si="2"/>
        <v>-27586258</v>
      </c>
      <c r="O26" s="31">
        <f t="shared" si="2"/>
        <v>6663663</v>
      </c>
      <c r="P26" s="31">
        <f t="shared" si="2"/>
        <v>6284769</v>
      </c>
      <c r="Q26" s="31">
        <f t="shared" si="2"/>
        <v>5862072</v>
      </c>
      <c r="R26" s="31">
        <f t="shared" si="2"/>
        <v>18810504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-38396</v>
      </c>
      <c r="X26" s="31">
        <f t="shared" si="2"/>
        <v>67047282</v>
      </c>
      <c r="Y26" s="31">
        <f t="shared" si="2"/>
        <v>-67085678</v>
      </c>
      <c r="Z26" s="32">
        <f>+IF(X26&lt;&gt;0,+(Y26/X26)*100,0)</f>
        <v>-100.05726704924444</v>
      </c>
      <c r="AA26" s="33">
        <f>+AA13+AA25</f>
        <v>89396303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27495939</v>
      </c>
      <c r="N30" s="20">
        <v>27495939</v>
      </c>
      <c r="O30" s="20"/>
      <c r="P30" s="20"/>
      <c r="Q30" s="20"/>
      <c r="R30" s="20"/>
      <c r="S30" s="20"/>
      <c r="T30" s="20"/>
      <c r="U30" s="20"/>
      <c r="V30" s="20"/>
      <c r="W30" s="20">
        <v>27495939</v>
      </c>
      <c r="X30" s="20"/>
      <c r="Y30" s="20">
        <v>27495939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104592060</v>
      </c>
      <c r="D32" s="18"/>
      <c r="E32" s="19">
        <v>92076597</v>
      </c>
      <c r="F32" s="20">
        <v>105542042</v>
      </c>
      <c r="G32" s="20">
        <v>-8575606</v>
      </c>
      <c r="H32" s="20"/>
      <c r="I32" s="20">
        <v>2134</v>
      </c>
      <c r="J32" s="20">
        <v>-8573472</v>
      </c>
      <c r="K32" s="20"/>
      <c r="L32" s="20">
        <v>-106</v>
      </c>
      <c r="M32" s="20">
        <v>104629072</v>
      </c>
      <c r="N32" s="20">
        <v>104628966</v>
      </c>
      <c r="O32" s="20">
        <v>-32891</v>
      </c>
      <c r="P32" s="20"/>
      <c r="Q32" s="20">
        <v>794</v>
      </c>
      <c r="R32" s="20">
        <v>-32097</v>
      </c>
      <c r="S32" s="20"/>
      <c r="T32" s="20"/>
      <c r="U32" s="20"/>
      <c r="V32" s="20"/>
      <c r="W32" s="20">
        <v>96023397</v>
      </c>
      <c r="X32" s="20">
        <v>79156332</v>
      </c>
      <c r="Y32" s="20">
        <v>16867065</v>
      </c>
      <c r="Z32" s="21">
        <v>21.308548000935666</v>
      </c>
      <c r="AA32" s="22">
        <v>105542042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-15912740</v>
      </c>
      <c r="F33" s="20">
        <v>-21972366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-16479261</v>
      </c>
      <c r="Y33" s="20">
        <v>16479261</v>
      </c>
      <c r="Z33" s="21">
        <v>-100</v>
      </c>
      <c r="AA33" s="22">
        <v>-21972366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132087999</v>
      </c>
      <c r="D37" s="29">
        <f t="shared" ref="D37:Y37" si="3">SUM(D29:D36)</f>
        <v>0</v>
      </c>
      <c r="E37" s="30">
        <f t="shared" si="3"/>
        <v>76163857</v>
      </c>
      <c r="F37" s="31">
        <f t="shared" si="3"/>
        <v>83569676</v>
      </c>
      <c r="G37" s="31">
        <f t="shared" si="3"/>
        <v>-8575606</v>
      </c>
      <c r="H37" s="31">
        <f t="shared" si="3"/>
        <v>0</v>
      </c>
      <c r="I37" s="31">
        <f t="shared" si="3"/>
        <v>2134</v>
      </c>
      <c r="J37" s="31">
        <f t="shared" si="3"/>
        <v>-8573472</v>
      </c>
      <c r="K37" s="31">
        <f t="shared" si="3"/>
        <v>0</v>
      </c>
      <c r="L37" s="31">
        <f t="shared" si="3"/>
        <v>-106</v>
      </c>
      <c r="M37" s="31">
        <f t="shared" si="3"/>
        <v>132125011</v>
      </c>
      <c r="N37" s="31">
        <f t="shared" si="3"/>
        <v>132124905</v>
      </c>
      <c r="O37" s="31">
        <f t="shared" si="3"/>
        <v>-32891</v>
      </c>
      <c r="P37" s="31">
        <f t="shared" si="3"/>
        <v>0</v>
      </c>
      <c r="Q37" s="31">
        <f t="shared" si="3"/>
        <v>794</v>
      </c>
      <c r="R37" s="31">
        <f t="shared" si="3"/>
        <v>-32097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123519336</v>
      </c>
      <c r="X37" s="31">
        <f t="shared" si="3"/>
        <v>62677071</v>
      </c>
      <c r="Y37" s="31">
        <f t="shared" si="3"/>
        <v>60842265</v>
      </c>
      <c r="Z37" s="32">
        <f>+IF(X37&lt;&gt;0,+(Y37/X37)*100,0)</f>
        <v>97.072604110680288</v>
      </c>
      <c r="AA37" s="33">
        <f>SUM(AA29:AA36)</f>
        <v>83569676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132087999</v>
      </c>
      <c r="D44" s="29">
        <f>+D37+D43</f>
        <v>0</v>
      </c>
      <c r="E44" s="30">
        <f t="shared" si="5"/>
        <v>76163857</v>
      </c>
      <c r="F44" s="31">
        <f t="shared" si="5"/>
        <v>83569676</v>
      </c>
      <c r="G44" s="31">
        <f t="shared" si="5"/>
        <v>-8575606</v>
      </c>
      <c r="H44" s="31">
        <f t="shared" si="5"/>
        <v>0</v>
      </c>
      <c r="I44" s="31">
        <f t="shared" si="5"/>
        <v>2134</v>
      </c>
      <c r="J44" s="31">
        <f t="shared" si="5"/>
        <v>-8573472</v>
      </c>
      <c r="K44" s="31">
        <f t="shared" si="5"/>
        <v>0</v>
      </c>
      <c r="L44" s="31">
        <f t="shared" si="5"/>
        <v>-106</v>
      </c>
      <c r="M44" s="31">
        <f t="shared" si="5"/>
        <v>132125011</v>
      </c>
      <c r="N44" s="31">
        <f t="shared" si="5"/>
        <v>132124905</v>
      </c>
      <c r="O44" s="31">
        <f t="shared" si="5"/>
        <v>-32891</v>
      </c>
      <c r="P44" s="31">
        <f t="shared" si="5"/>
        <v>0</v>
      </c>
      <c r="Q44" s="31">
        <f t="shared" si="5"/>
        <v>794</v>
      </c>
      <c r="R44" s="31">
        <f t="shared" si="5"/>
        <v>-32097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123519336</v>
      </c>
      <c r="X44" s="31">
        <f t="shared" si="5"/>
        <v>62677071</v>
      </c>
      <c r="Y44" s="31">
        <f t="shared" si="5"/>
        <v>60842265</v>
      </c>
      <c r="Z44" s="32">
        <f>+IF(X44&lt;&gt;0,+(Y44/X44)*100,0)</f>
        <v>97.072604110680288</v>
      </c>
      <c r="AA44" s="33">
        <f>+AA37+AA43</f>
        <v>83569676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-166539997</v>
      </c>
      <c r="D45" s="42">
        <f t="shared" si="6"/>
        <v>0</v>
      </c>
      <c r="E45" s="43">
        <f t="shared" si="6"/>
        <v>21400054</v>
      </c>
      <c r="F45" s="44">
        <f t="shared" si="6"/>
        <v>5826627</v>
      </c>
      <c r="G45" s="44">
        <f t="shared" si="6"/>
        <v>9114030</v>
      </c>
      <c r="H45" s="44">
        <f t="shared" si="6"/>
        <v>3355425</v>
      </c>
      <c r="I45" s="44">
        <f t="shared" si="6"/>
        <v>4841375</v>
      </c>
      <c r="J45" s="44">
        <f t="shared" si="6"/>
        <v>17310830</v>
      </c>
      <c r="K45" s="44">
        <f t="shared" si="6"/>
        <v>4717008</v>
      </c>
      <c r="L45" s="44">
        <f t="shared" si="6"/>
        <v>3286623</v>
      </c>
      <c r="M45" s="44">
        <f t="shared" si="6"/>
        <v>-167714794</v>
      </c>
      <c r="N45" s="44">
        <f t="shared" si="6"/>
        <v>-159711163</v>
      </c>
      <c r="O45" s="44">
        <f t="shared" si="6"/>
        <v>6696554</v>
      </c>
      <c r="P45" s="44">
        <f t="shared" si="6"/>
        <v>6284769</v>
      </c>
      <c r="Q45" s="44">
        <f t="shared" si="6"/>
        <v>5861278</v>
      </c>
      <c r="R45" s="44">
        <f t="shared" si="6"/>
        <v>18842601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-123557732</v>
      </c>
      <c r="X45" s="44">
        <f t="shared" si="6"/>
        <v>4370211</v>
      </c>
      <c r="Y45" s="44">
        <f t="shared" si="6"/>
        <v>-127927943</v>
      </c>
      <c r="Z45" s="45">
        <f>+IF(X45&lt;&gt;0,+(Y45/X45)*100,0)</f>
        <v>-2927.271543639426</v>
      </c>
      <c r="AA45" s="46">
        <f>+AA26-AA44</f>
        <v>5826627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50175262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20515681</v>
      </c>
      <c r="N47" s="20">
        <v>20515681</v>
      </c>
      <c r="O47" s="20"/>
      <c r="P47" s="20"/>
      <c r="Q47" s="20"/>
      <c r="R47" s="20"/>
      <c r="S47" s="20"/>
      <c r="T47" s="20"/>
      <c r="U47" s="20"/>
      <c r="V47" s="20"/>
      <c r="W47" s="20">
        <v>20515681</v>
      </c>
      <c r="X47" s="20"/>
      <c r="Y47" s="20">
        <v>20515681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50175262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20515681</v>
      </c>
      <c r="N50" s="52">
        <f t="shared" si="7"/>
        <v>20515681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20515681</v>
      </c>
      <c r="X50" s="52">
        <f t="shared" si="7"/>
        <v>0</v>
      </c>
      <c r="Y50" s="52">
        <f t="shared" si="7"/>
        <v>20515681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-13697089</v>
      </c>
      <c r="D6" s="18"/>
      <c r="E6" s="19">
        <v>12134499</v>
      </c>
      <c r="F6" s="20">
        <v>9665159</v>
      </c>
      <c r="G6" s="20">
        <v>-1853301</v>
      </c>
      <c r="H6" s="20">
        <v>737275</v>
      </c>
      <c r="I6" s="20">
        <v>897331</v>
      </c>
      <c r="J6" s="20">
        <v>-218695</v>
      </c>
      <c r="K6" s="20">
        <v>1099326</v>
      </c>
      <c r="L6" s="20">
        <v>1019169</v>
      </c>
      <c r="M6" s="20">
        <v>874589</v>
      </c>
      <c r="N6" s="20">
        <v>2993084</v>
      </c>
      <c r="O6" s="20">
        <v>1356990</v>
      </c>
      <c r="P6" s="20">
        <v>982646</v>
      </c>
      <c r="Q6" s="20">
        <v>1243646</v>
      </c>
      <c r="R6" s="20">
        <v>3583282</v>
      </c>
      <c r="S6" s="20"/>
      <c r="T6" s="20"/>
      <c r="U6" s="20"/>
      <c r="V6" s="20"/>
      <c r="W6" s="20">
        <v>6357671</v>
      </c>
      <c r="X6" s="20">
        <v>7422993</v>
      </c>
      <c r="Y6" s="20">
        <v>-1065322</v>
      </c>
      <c r="Z6" s="21">
        <v>-14.351650338347349</v>
      </c>
      <c r="AA6" s="22">
        <v>9665159</v>
      </c>
    </row>
    <row r="7" spans="1:27" x14ac:dyDescent="0.25">
      <c r="A7" s="23" t="s">
        <v>35</v>
      </c>
      <c r="B7" s="17" t="s">
        <v>32</v>
      </c>
      <c r="C7" s="18">
        <v>1437162</v>
      </c>
      <c r="D7" s="18"/>
      <c r="E7" s="19">
        <v>179211</v>
      </c>
      <c r="F7" s="20">
        <v>9098192</v>
      </c>
      <c r="G7" s="20">
        <v>5278402</v>
      </c>
      <c r="H7" s="20">
        <v>-2357252</v>
      </c>
      <c r="I7" s="20">
        <v>344291</v>
      </c>
      <c r="J7" s="20">
        <v>3265441</v>
      </c>
      <c r="K7" s="20">
        <v>49441</v>
      </c>
      <c r="L7" s="20">
        <v>12878</v>
      </c>
      <c r="M7" s="20">
        <v>326216</v>
      </c>
      <c r="N7" s="20">
        <v>388535</v>
      </c>
      <c r="O7" s="20">
        <v>-2504069</v>
      </c>
      <c r="P7" s="20">
        <v>62763</v>
      </c>
      <c r="Q7" s="20">
        <v>-540772</v>
      </c>
      <c r="R7" s="20">
        <v>-2982078</v>
      </c>
      <c r="S7" s="20"/>
      <c r="T7" s="20"/>
      <c r="U7" s="20"/>
      <c r="V7" s="20"/>
      <c r="W7" s="20">
        <v>671898</v>
      </c>
      <c r="X7" s="20">
        <v>7336564</v>
      </c>
      <c r="Y7" s="20">
        <v>-6664666</v>
      </c>
      <c r="Z7" s="21">
        <v>-90.841789153614698</v>
      </c>
      <c r="AA7" s="22">
        <v>9098192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719865</v>
      </c>
      <c r="G8" s="20">
        <v>12853</v>
      </c>
      <c r="H8" s="20">
        <v>715683</v>
      </c>
      <c r="I8" s="20">
        <v>65490</v>
      </c>
      <c r="J8" s="20">
        <v>794026</v>
      </c>
      <c r="K8" s="20">
        <v>30645</v>
      </c>
      <c r="L8" s="20">
        <v>-9408</v>
      </c>
      <c r="M8" s="20">
        <v>38852</v>
      </c>
      <c r="N8" s="20">
        <v>60089</v>
      </c>
      <c r="O8" s="20">
        <v>1904461</v>
      </c>
      <c r="P8" s="20">
        <v>-286565</v>
      </c>
      <c r="Q8" s="20">
        <v>498268</v>
      </c>
      <c r="R8" s="20">
        <v>2116164</v>
      </c>
      <c r="S8" s="20"/>
      <c r="T8" s="20"/>
      <c r="U8" s="20"/>
      <c r="V8" s="20"/>
      <c r="W8" s="20">
        <v>2970279</v>
      </c>
      <c r="X8" s="20">
        <v>700197</v>
      </c>
      <c r="Y8" s="20">
        <v>2270082</v>
      </c>
      <c r="Z8" s="21">
        <v>324.20618768717947</v>
      </c>
      <c r="AA8" s="22">
        <v>719865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-12259927</v>
      </c>
      <c r="D13" s="29">
        <f>SUM(D6:D12)</f>
        <v>0</v>
      </c>
      <c r="E13" s="30">
        <f t="shared" si="0"/>
        <v>12313710</v>
      </c>
      <c r="F13" s="31">
        <f t="shared" si="0"/>
        <v>19483216</v>
      </c>
      <c r="G13" s="31">
        <f t="shared" si="0"/>
        <v>3437954</v>
      </c>
      <c r="H13" s="31">
        <f t="shared" si="0"/>
        <v>-904294</v>
      </c>
      <c r="I13" s="31">
        <f t="shared" si="0"/>
        <v>1307112</v>
      </c>
      <c r="J13" s="31">
        <f t="shared" si="0"/>
        <v>3840772</v>
      </c>
      <c r="K13" s="31">
        <f t="shared" si="0"/>
        <v>1179412</v>
      </c>
      <c r="L13" s="31">
        <f t="shared" si="0"/>
        <v>1022639</v>
      </c>
      <c r="M13" s="31">
        <f t="shared" si="0"/>
        <v>1239657</v>
      </c>
      <c r="N13" s="31">
        <f t="shared" si="0"/>
        <v>3441708</v>
      </c>
      <c r="O13" s="31">
        <f t="shared" si="0"/>
        <v>757382</v>
      </c>
      <c r="P13" s="31">
        <f t="shared" si="0"/>
        <v>758844</v>
      </c>
      <c r="Q13" s="31">
        <f t="shared" si="0"/>
        <v>1201142</v>
      </c>
      <c r="R13" s="31">
        <f t="shared" si="0"/>
        <v>2717368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9999848</v>
      </c>
      <c r="X13" s="31">
        <f t="shared" si="0"/>
        <v>15459754</v>
      </c>
      <c r="Y13" s="31">
        <f t="shared" si="0"/>
        <v>-5459906</v>
      </c>
      <c r="Z13" s="32">
        <f>+IF(X13&lt;&gt;0,+(Y13/X13)*100,0)</f>
        <v>-35.316900902821615</v>
      </c>
      <c r="AA13" s="33">
        <f>SUM(AA6:AA12)</f>
        <v>19483216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97503345</v>
      </c>
      <c r="D17" s="18"/>
      <c r="E17" s="19">
        <v>90064878</v>
      </c>
      <c r="F17" s="20">
        <v>98463227</v>
      </c>
      <c r="G17" s="24">
        <v>91204320</v>
      </c>
      <c r="H17" s="24">
        <v>6654582</v>
      </c>
      <c r="I17" s="24">
        <v>-153167</v>
      </c>
      <c r="J17" s="20">
        <v>97705735</v>
      </c>
      <c r="K17" s="24">
        <v>-153167</v>
      </c>
      <c r="L17" s="24">
        <v>-153168</v>
      </c>
      <c r="M17" s="20">
        <v>-153167</v>
      </c>
      <c r="N17" s="24">
        <v>-459502</v>
      </c>
      <c r="O17" s="24">
        <v>146832</v>
      </c>
      <c r="P17" s="24">
        <v>-135123</v>
      </c>
      <c r="Q17" s="20">
        <v>-153168</v>
      </c>
      <c r="R17" s="24">
        <v>-141459</v>
      </c>
      <c r="S17" s="24"/>
      <c r="T17" s="20"/>
      <c r="U17" s="24"/>
      <c r="V17" s="24"/>
      <c r="W17" s="24">
        <v>97104774</v>
      </c>
      <c r="X17" s="20">
        <v>98082716</v>
      </c>
      <c r="Y17" s="24">
        <v>-977942</v>
      </c>
      <c r="Z17" s="25">
        <v>-0.99705844197870708</v>
      </c>
      <c r="AA17" s="26">
        <v>98463227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97503345</v>
      </c>
      <c r="D25" s="29">
        <f t="shared" ref="D25:Y25" si="1">SUM(D15:D24)</f>
        <v>0</v>
      </c>
      <c r="E25" s="35">
        <f t="shared" si="1"/>
        <v>90064878</v>
      </c>
      <c r="F25" s="36">
        <f t="shared" si="1"/>
        <v>98463227</v>
      </c>
      <c r="G25" s="36">
        <f t="shared" si="1"/>
        <v>91204320</v>
      </c>
      <c r="H25" s="36">
        <f t="shared" si="1"/>
        <v>6654582</v>
      </c>
      <c r="I25" s="36">
        <f t="shared" si="1"/>
        <v>-153167</v>
      </c>
      <c r="J25" s="36">
        <f t="shared" si="1"/>
        <v>97705735</v>
      </c>
      <c r="K25" s="36">
        <f t="shared" si="1"/>
        <v>-153167</v>
      </c>
      <c r="L25" s="36">
        <f t="shared" si="1"/>
        <v>-153168</v>
      </c>
      <c r="M25" s="36">
        <f t="shared" si="1"/>
        <v>-153167</v>
      </c>
      <c r="N25" s="36">
        <f t="shared" si="1"/>
        <v>-459502</v>
      </c>
      <c r="O25" s="36">
        <f t="shared" si="1"/>
        <v>146832</v>
      </c>
      <c r="P25" s="36">
        <f t="shared" si="1"/>
        <v>-135123</v>
      </c>
      <c r="Q25" s="36">
        <f t="shared" si="1"/>
        <v>-153168</v>
      </c>
      <c r="R25" s="36">
        <f t="shared" si="1"/>
        <v>-141459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97104774</v>
      </c>
      <c r="X25" s="36">
        <f t="shared" si="1"/>
        <v>98082716</v>
      </c>
      <c r="Y25" s="36">
        <f t="shared" si="1"/>
        <v>-977942</v>
      </c>
      <c r="Z25" s="37">
        <f>+IF(X25&lt;&gt;0,+(Y25/X25)*100,0)</f>
        <v>-0.99705844197870708</v>
      </c>
      <c r="AA25" s="38">
        <f>SUM(AA15:AA24)</f>
        <v>98463227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85243418</v>
      </c>
      <c r="D26" s="29">
        <f>+D13+D25</f>
        <v>0</v>
      </c>
      <c r="E26" s="30">
        <f t="shared" si="2"/>
        <v>102378588</v>
      </c>
      <c r="F26" s="31">
        <f t="shared" si="2"/>
        <v>117946443</v>
      </c>
      <c r="G26" s="31">
        <f t="shared" si="2"/>
        <v>94642274</v>
      </c>
      <c r="H26" s="31">
        <f t="shared" si="2"/>
        <v>5750288</v>
      </c>
      <c r="I26" s="31">
        <f t="shared" si="2"/>
        <v>1153945</v>
      </c>
      <c r="J26" s="31">
        <f t="shared" si="2"/>
        <v>101546507</v>
      </c>
      <c r="K26" s="31">
        <f t="shared" si="2"/>
        <v>1026245</v>
      </c>
      <c r="L26" s="31">
        <f t="shared" si="2"/>
        <v>869471</v>
      </c>
      <c r="M26" s="31">
        <f t="shared" si="2"/>
        <v>1086490</v>
      </c>
      <c r="N26" s="31">
        <f t="shared" si="2"/>
        <v>2982206</v>
      </c>
      <c r="O26" s="31">
        <f t="shared" si="2"/>
        <v>904214</v>
      </c>
      <c r="P26" s="31">
        <f t="shared" si="2"/>
        <v>623721</v>
      </c>
      <c r="Q26" s="31">
        <f t="shared" si="2"/>
        <v>1047974</v>
      </c>
      <c r="R26" s="31">
        <f t="shared" si="2"/>
        <v>2575909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107104622</v>
      </c>
      <c r="X26" s="31">
        <f t="shared" si="2"/>
        <v>113542470</v>
      </c>
      <c r="Y26" s="31">
        <f t="shared" si="2"/>
        <v>-6437848</v>
      </c>
      <c r="Z26" s="32">
        <f>+IF(X26&lt;&gt;0,+(Y26/X26)*100,0)</f>
        <v>-5.6699911495672062</v>
      </c>
      <c r="AA26" s="33">
        <f>+AA13+AA25</f>
        <v>117946443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85243418</v>
      </c>
      <c r="D45" s="42">
        <f t="shared" si="6"/>
        <v>0</v>
      </c>
      <c r="E45" s="43">
        <f t="shared" si="6"/>
        <v>102378588</v>
      </c>
      <c r="F45" s="44">
        <f t="shared" si="6"/>
        <v>117946443</v>
      </c>
      <c r="G45" s="44">
        <f t="shared" si="6"/>
        <v>94642274</v>
      </c>
      <c r="H45" s="44">
        <f t="shared" si="6"/>
        <v>5750288</v>
      </c>
      <c r="I45" s="44">
        <f t="shared" si="6"/>
        <v>1153945</v>
      </c>
      <c r="J45" s="44">
        <f t="shared" si="6"/>
        <v>101546507</v>
      </c>
      <c r="K45" s="44">
        <f t="shared" si="6"/>
        <v>1026245</v>
      </c>
      <c r="L45" s="44">
        <f t="shared" si="6"/>
        <v>869471</v>
      </c>
      <c r="M45" s="44">
        <f t="shared" si="6"/>
        <v>1086490</v>
      </c>
      <c r="N45" s="44">
        <f t="shared" si="6"/>
        <v>2982206</v>
      </c>
      <c r="O45" s="44">
        <f t="shared" si="6"/>
        <v>904214</v>
      </c>
      <c r="P45" s="44">
        <f t="shared" si="6"/>
        <v>623721</v>
      </c>
      <c r="Q45" s="44">
        <f t="shared" si="6"/>
        <v>1047974</v>
      </c>
      <c r="R45" s="44">
        <f t="shared" si="6"/>
        <v>2575909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107104622</v>
      </c>
      <c r="X45" s="44">
        <f t="shared" si="6"/>
        <v>113542470</v>
      </c>
      <c r="Y45" s="44">
        <f t="shared" si="6"/>
        <v>-6437848</v>
      </c>
      <c r="Z45" s="45">
        <f>+IF(X45&lt;&gt;0,+(Y45/X45)*100,0)</f>
        <v>-5.6699911495672062</v>
      </c>
      <c r="AA45" s="46">
        <f>+AA26-AA44</f>
        <v>117946443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12085700</v>
      </c>
      <c r="F47" s="20">
        <v>10140600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7476517</v>
      </c>
      <c r="Y47" s="20">
        <v>-7476517</v>
      </c>
      <c r="Z47" s="47">
        <v>-100</v>
      </c>
      <c r="AA47" s="22">
        <v>10140600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12085700</v>
      </c>
      <c r="F50" s="52">
        <f t="shared" si="7"/>
        <v>10140600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7476517</v>
      </c>
      <c r="Y50" s="52">
        <f t="shared" si="7"/>
        <v>-7476517</v>
      </c>
      <c r="Z50" s="53">
        <f>+IF(X50&lt;&gt;0,+(Y50/X50)*100,0)</f>
        <v>-100</v>
      </c>
      <c r="AA50" s="54">
        <f>SUM(AA47:AA49)</f>
        <v>10140600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-8942908</v>
      </c>
      <c r="D6" s="18"/>
      <c r="E6" s="19">
        <v>22204635</v>
      </c>
      <c r="F6" s="20">
        <v>18693212</v>
      </c>
      <c r="G6" s="20">
        <v>7</v>
      </c>
      <c r="H6" s="20">
        <v>-86451</v>
      </c>
      <c r="I6" s="20">
        <v>-9901174</v>
      </c>
      <c r="J6" s="20">
        <v>-9987618</v>
      </c>
      <c r="K6" s="20">
        <v>-298455</v>
      </c>
      <c r="L6" s="20">
        <v>-317834</v>
      </c>
      <c r="M6" s="20">
        <v>-523117</v>
      </c>
      <c r="N6" s="20">
        <v>-1139406</v>
      </c>
      <c r="O6" s="20">
        <v>-174279</v>
      </c>
      <c r="P6" s="20">
        <v>-1227824</v>
      </c>
      <c r="Q6" s="20">
        <v>-239035</v>
      </c>
      <c r="R6" s="20">
        <v>-1641138</v>
      </c>
      <c r="S6" s="20"/>
      <c r="T6" s="20"/>
      <c r="U6" s="20"/>
      <c r="V6" s="20"/>
      <c r="W6" s="20">
        <v>-12768162</v>
      </c>
      <c r="X6" s="20">
        <v>14019939</v>
      </c>
      <c r="Y6" s="20">
        <v>-26788101</v>
      </c>
      <c r="Z6" s="21">
        <v>-191.07145188006879</v>
      </c>
      <c r="AA6" s="22">
        <v>18693212</v>
      </c>
    </row>
    <row r="7" spans="1:27" x14ac:dyDescent="0.25">
      <c r="A7" s="23" t="s">
        <v>35</v>
      </c>
      <c r="B7" s="17" t="s">
        <v>32</v>
      </c>
      <c r="C7" s="18">
        <v>2536899</v>
      </c>
      <c r="D7" s="18"/>
      <c r="E7" s="19">
        <v>1053457</v>
      </c>
      <c r="F7" s="20">
        <v>1053457</v>
      </c>
      <c r="G7" s="20">
        <v>1732292</v>
      </c>
      <c r="H7" s="20">
        <v>1680301</v>
      </c>
      <c r="I7" s="20">
        <v>4348330</v>
      </c>
      <c r="J7" s="20">
        <v>7760923</v>
      </c>
      <c r="K7" s="20">
        <v>1697582</v>
      </c>
      <c r="L7" s="20">
        <v>1784178</v>
      </c>
      <c r="M7" s="20">
        <v>1655832</v>
      </c>
      <c r="N7" s="20">
        <v>5137592</v>
      </c>
      <c r="O7" s="20">
        <v>2432009</v>
      </c>
      <c r="P7" s="20">
        <v>2179890</v>
      </c>
      <c r="Q7" s="20">
        <v>2082251</v>
      </c>
      <c r="R7" s="20">
        <v>6694150</v>
      </c>
      <c r="S7" s="20"/>
      <c r="T7" s="20"/>
      <c r="U7" s="20"/>
      <c r="V7" s="20"/>
      <c r="W7" s="20">
        <v>19592665</v>
      </c>
      <c r="X7" s="20">
        <v>790092</v>
      </c>
      <c r="Y7" s="20">
        <v>18802573</v>
      </c>
      <c r="Z7" s="21">
        <v>2379.7953909165008</v>
      </c>
      <c r="AA7" s="22">
        <v>1053457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-1450544</v>
      </c>
      <c r="D10" s="18"/>
      <c r="E10" s="19"/>
      <c r="F10" s="20"/>
      <c r="G10" s="20">
        <v>-92813</v>
      </c>
      <c r="H10" s="20">
        <v>-44905</v>
      </c>
      <c r="I10" s="20">
        <v>-1468850</v>
      </c>
      <c r="J10" s="20">
        <v>-1606568</v>
      </c>
      <c r="K10" s="20">
        <v>-75289</v>
      </c>
      <c r="L10" s="20">
        <v>-28276</v>
      </c>
      <c r="M10" s="20">
        <v>-19674</v>
      </c>
      <c r="N10" s="20">
        <v>-123239</v>
      </c>
      <c r="O10" s="20">
        <v>-17516</v>
      </c>
      <c r="P10" s="20">
        <v>-69284</v>
      </c>
      <c r="Q10" s="20">
        <v>-42767</v>
      </c>
      <c r="R10" s="20">
        <v>-129567</v>
      </c>
      <c r="S10" s="20"/>
      <c r="T10" s="20"/>
      <c r="U10" s="20"/>
      <c r="V10" s="20"/>
      <c r="W10" s="20">
        <v>-1859374</v>
      </c>
      <c r="X10" s="20"/>
      <c r="Y10" s="20">
        <v>-1859374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693962</v>
      </c>
      <c r="D11" s="18"/>
      <c r="E11" s="19"/>
      <c r="F11" s="20"/>
      <c r="G11" s="24"/>
      <c r="H11" s="24">
        <v>8238</v>
      </c>
      <c r="I11" s="24">
        <v>805231</v>
      </c>
      <c r="J11" s="20">
        <v>813469</v>
      </c>
      <c r="K11" s="24">
        <v>19249</v>
      </c>
      <c r="L11" s="24">
        <v>34794</v>
      </c>
      <c r="M11" s="20">
        <v>24703</v>
      </c>
      <c r="N11" s="24">
        <v>78746</v>
      </c>
      <c r="O11" s="24">
        <v>12595</v>
      </c>
      <c r="P11" s="24">
        <v>153861</v>
      </c>
      <c r="Q11" s="20">
        <v>21381</v>
      </c>
      <c r="R11" s="24">
        <v>187837</v>
      </c>
      <c r="S11" s="24"/>
      <c r="T11" s="20"/>
      <c r="U11" s="24"/>
      <c r="V11" s="24"/>
      <c r="W11" s="24">
        <v>1080052</v>
      </c>
      <c r="X11" s="20"/>
      <c r="Y11" s="24">
        <v>1080052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-7162591</v>
      </c>
      <c r="D13" s="29">
        <f>SUM(D6:D12)</f>
        <v>0</v>
      </c>
      <c r="E13" s="30">
        <f t="shared" si="0"/>
        <v>23258092</v>
      </c>
      <c r="F13" s="31">
        <f t="shared" si="0"/>
        <v>19746669</v>
      </c>
      <c r="G13" s="31">
        <f t="shared" si="0"/>
        <v>1639486</v>
      </c>
      <c r="H13" s="31">
        <f t="shared" si="0"/>
        <v>1557183</v>
      </c>
      <c r="I13" s="31">
        <f t="shared" si="0"/>
        <v>-6216463</v>
      </c>
      <c r="J13" s="31">
        <f t="shared" si="0"/>
        <v>-3019794</v>
      </c>
      <c r="K13" s="31">
        <f t="shared" si="0"/>
        <v>1343087</v>
      </c>
      <c r="L13" s="31">
        <f t="shared" si="0"/>
        <v>1472862</v>
      </c>
      <c r="M13" s="31">
        <f t="shared" si="0"/>
        <v>1137744</v>
      </c>
      <c r="N13" s="31">
        <f t="shared" si="0"/>
        <v>3953693</v>
      </c>
      <c r="O13" s="31">
        <f t="shared" si="0"/>
        <v>2252809</v>
      </c>
      <c r="P13" s="31">
        <f t="shared" si="0"/>
        <v>1036643</v>
      </c>
      <c r="Q13" s="31">
        <f t="shared" si="0"/>
        <v>1821830</v>
      </c>
      <c r="R13" s="31">
        <f t="shared" si="0"/>
        <v>5111282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6045181</v>
      </c>
      <c r="X13" s="31">
        <f t="shared" si="0"/>
        <v>14810031</v>
      </c>
      <c r="Y13" s="31">
        <f t="shared" si="0"/>
        <v>-8764850</v>
      </c>
      <c r="Z13" s="32">
        <f>+IF(X13&lt;&gt;0,+(Y13/X13)*100,0)</f>
        <v>-59.181847762506365</v>
      </c>
      <c r="AA13" s="33">
        <f>SUM(AA6:AA12)</f>
        <v>19746669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9051875</v>
      </c>
      <c r="D17" s="18"/>
      <c r="E17" s="19">
        <v>2311396</v>
      </c>
      <c r="F17" s="20">
        <v>5850536</v>
      </c>
      <c r="G17" s="24"/>
      <c r="H17" s="24">
        <v>4825</v>
      </c>
      <c r="I17" s="24">
        <v>9051875</v>
      </c>
      <c r="J17" s="20">
        <v>9056700</v>
      </c>
      <c r="K17" s="24">
        <v>767765</v>
      </c>
      <c r="L17" s="24">
        <v>189351</v>
      </c>
      <c r="M17" s="20">
        <v>1017</v>
      </c>
      <c r="N17" s="24">
        <v>958133</v>
      </c>
      <c r="O17" s="24">
        <v>4376</v>
      </c>
      <c r="P17" s="24">
        <v>874087</v>
      </c>
      <c r="Q17" s="20">
        <v>130267</v>
      </c>
      <c r="R17" s="24">
        <v>1008730</v>
      </c>
      <c r="S17" s="24"/>
      <c r="T17" s="20"/>
      <c r="U17" s="24"/>
      <c r="V17" s="24"/>
      <c r="W17" s="24">
        <v>11023563</v>
      </c>
      <c r="X17" s="20">
        <v>4380372</v>
      </c>
      <c r="Y17" s="24">
        <v>6643191</v>
      </c>
      <c r="Z17" s="25">
        <v>151.65814684232296</v>
      </c>
      <c r="AA17" s="26">
        <v>5850536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9051875</v>
      </c>
      <c r="D25" s="29">
        <f t="shared" ref="D25:Y25" si="1">SUM(D15:D24)</f>
        <v>0</v>
      </c>
      <c r="E25" s="35">
        <f t="shared" si="1"/>
        <v>2311396</v>
      </c>
      <c r="F25" s="36">
        <f t="shared" si="1"/>
        <v>5850536</v>
      </c>
      <c r="G25" s="36">
        <f t="shared" si="1"/>
        <v>0</v>
      </c>
      <c r="H25" s="36">
        <f t="shared" si="1"/>
        <v>4825</v>
      </c>
      <c r="I25" s="36">
        <f t="shared" si="1"/>
        <v>9051875</v>
      </c>
      <c r="J25" s="36">
        <f t="shared" si="1"/>
        <v>9056700</v>
      </c>
      <c r="K25" s="36">
        <f t="shared" si="1"/>
        <v>767765</v>
      </c>
      <c r="L25" s="36">
        <f t="shared" si="1"/>
        <v>189351</v>
      </c>
      <c r="M25" s="36">
        <f t="shared" si="1"/>
        <v>1017</v>
      </c>
      <c r="N25" s="36">
        <f t="shared" si="1"/>
        <v>958133</v>
      </c>
      <c r="O25" s="36">
        <f t="shared" si="1"/>
        <v>4376</v>
      </c>
      <c r="P25" s="36">
        <f t="shared" si="1"/>
        <v>874087</v>
      </c>
      <c r="Q25" s="36">
        <f t="shared" si="1"/>
        <v>130267</v>
      </c>
      <c r="R25" s="36">
        <f t="shared" si="1"/>
        <v>1008730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11023563</v>
      </c>
      <c r="X25" s="36">
        <f t="shared" si="1"/>
        <v>4380372</v>
      </c>
      <c r="Y25" s="36">
        <f t="shared" si="1"/>
        <v>6643191</v>
      </c>
      <c r="Z25" s="37">
        <f>+IF(X25&lt;&gt;0,+(Y25/X25)*100,0)</f>
        <v>151.65814684232296</v>
      </c>
      <c r="AA25" s="38">
        <f>SUM(AA15:AA24)</f>
        <v>5850536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1889284</v>
      </c>
      <c r="D26" s="29">
        <f>+D13+D25</f>
        <v>0</v>
      </c>
      <c r="E26" s="30">
        <f t="shared" si="2"/>
        <v>25569488</v>
      </c>
      <c r="F26" s="31">
        <f t="shared" si="2"/>
        <v>25597205</v>
      </c>
      <c r="G26" s="31">
        <f t="shared" si="2"/>
        <v>1639486</v>
      </c>
      <c r="H26" s="31">
        <f t="shared" si="2"/>
        <v>1562008</v>
      </c>
      <c r="I26" s="31">
        <f t="shared" si="2"/>
        <v>2835412</v>
      </c>
      <c r="J26" s="31">
        <f t="shared" si="2"/>
        <v>6036906</v>
      </c>
      <c r="K26" s="31">
        <f t="shared" si="2"/>
        <v>2110852</v>
      </c>
      <c r="L26" s="31">
        <f t="shared" si="2"/>
        <v>1662213</v>
      </c>
      <c r="M26" s="31">
        <f t="shared" si="2"/>
        <v>1138761</v>
      </c>
      <c r="N26" s="31">
        <f t="shared" si="2"/>
        <v>4911826</v>
      </c>
      <c r="O26" s="31">
        <f t="shared" si="2"/>
        <v>2257185</v>
      </c>
      <c r="P26" s="31">
        <f t="shared" si="2"/>
        <v>1910730</v>
      </c>
      <c r="Q26" s="31">
        <f t="shared" si="2"/>
        <v>1952097</v>
      </c>
      <c r="R26" s="31">
        <f t="shared" si="2"/>
        <v>6120012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17068744</v>
      </c>
      <c r="X26" s="31">
        <f t="shared" si="2"/>
        <v>19190403</v>
      </c>
      <c r="Y26" s="31">
        <f t="shared" si="2"/>
        <v>-2121659</v>
      </c>
      <c r="Z26" s="32">
        <f>+IF(X26&lt;&gt;0,+(Y26/X26)*100,0)</f>
        <v>-11.055833480933151</v>
      </c>
      <c r="AA26" s="33">
        <f>+AA13+AA25</f>
        <v>25597205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23463520</v>
      </c>
      <c r="D32" s="18"/>
      <c r="E32" s="19">
        <v>16834969</v>
      </c>
      <c r="F32" s="20">
        <v>16784969</v>
      </c>
      <c r="G32" s="20">
        <v>935375</v>
      </c>
      <c r="H32" s="20">
        <v>990866</v>
      </c>
      <c r="I32" s="20">
        <v>24386685</v>
      </c>
      <c r="J32" s="20">
        <v>26312926</v>
      </c>
      <c r="K32" s="20">
        <v>994635</v>
      </c>
      <c r="L32" s="20">
        <v>1004114</v>
      </c>
      <c r="M32" s="20">
        <v>1542613</v>
      </c>
      <c r="N32" s="20">
        <v>3541362</v>
      </c>
      <c r="O32" s="20">
        <v>1065234</v>
      </c>
      <c r="P32" s="20">
        <v>1097426</v>
      </c>
      <c r="Q32" s="20">
        <v>1058745</v>
      </c>
      <c r="R32" s="20">
        <v>3221405</v>
      </c>
      <c r="S32" s="20"/>
      <c r="T32" s="20"/>
      <c r="U32" s="20"/>
      <c r="V32" s="20"/>
      <c r="W32" s="20">
        <v>33075693</v>
      </c>
      <c r="X32" s="20">
        <v>12655530</v>
      </c>
      <c r="Y32" s="20">
        <v>20420163</v>
      </c>
      <c r="Z32" s="21">
        <v>161.35367700918098</v>
      </c>
      <c r="AA32" s="22">
        <v>16784969</v>
      </c>
    </row>
    <row r="33" spans="1:27" x14ac:dyDescent="0.25">
      <c r="A33" s="23" t="s">
        <v>60</v>
      </c>
      <c r="B33" s="17" t="s">
        <v>32</v>
      </c>
      <c r="C33" s="18">
        <v>780213</v>
      </c>
      <c r="D33" s="18"/>
      <c r="E33" s="19"/>
      <c r="F33" s="20">
        <v>-825566</v>
      </c>
      <c r="G33" s="20">
        <v>129538</v>
      </c>
      <c r="H33" s="20"/>
      <c r="I33" s="20">
        <v>934533</v>
      </c>
      <c r="J33" s="20">
        <v>1064071</v>
      </c>
      <c r="K33" s="20"/>
      <c r="L33" s="20">
        <v>-793500</v>
      </c>
      <c r="M33" s="20"/>
      <c r="N33" s="20">
        <v>-793500</v>
      </c>
      <c r="O33" s="20"/>
      <c r="P33" s="20"/>
      <c r="Q33" s="20">
        <v>-1524017</v>
      </c>
      <c r="R33" s="20">
        <v>-1524017</v>
      </c>
      <c r="S33" s="20"/>
      <c r="T33" s="20"/>
      <c r="U33" s="20"/>
      <c r="V33" s="20"/>
      <c r="W33" s="20">
        <v>-1253446</v>
      </c>
      <c r="X33" s="20">
        <v>-619164</v>
      </c>
      <c r="Y33" s="20">
        <v>-634282</v>
      </c>
      <c r="Z33" s="21">
        <v>102.44167942580643</v>
      </c>
      <c r="AA33" s="22">
        <v>-825566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</v>
      </c>
      <c r="D35" s="18"/>
      <c r="E35" s="19"/>
      <c r="F35" s="20"/>
      <c r="G35" s="20"/>
      <c r="H35" s="20"/>
      <c r="I35" s="20">
        <v>-14996</v>
      </c>
      <c r="J35" s="20">
        <v>-14996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-14996</v>
      </c>
      <c r="X35" s="20"/>
      <c r="Y35" s="20">
        <v>-14996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24243776</v>
      </c>
      <c r="D37" s="29">
        <f t="shared" ref="D37:Y37" si="3">SUM(D29:D36)</f>
        <v>0</v>
      </c>
      <c r="E37" s="30">
        <f t="shared" si="3"/>
        <v>16834969</v>
      </c>
      <c r="F37" s="31">
        <f t="shared" si="3"/>
        <v>15959403</v>
      </c>
      <c r="G37" s="31">
        <f t="shared" si="3"/>
        <v>1064913</v>
      </c>
      <c r="H37" s="31">
        <f t="shared" si="3"/>
        <v>990866</v>
      </c>
      <c r="I37" s="31">
        <f t="shared" si="3"/>
        <v>25306222</v>
      </c>
      <c r="J37" s="31">
        <f t="shared" si="3"/>
        <v>27362001</v>
      </c>
      <c r="K37" s="31">
        <f t="shared" si="3"/>
        <v>994635</v>
      </c>
      <c r="L37" s="31">
        <f t="shared" si="3"/>
        <v>210614</v>
      </c>
      <c r="M37" s="31">
        <f t="shared" si="3"/>
        <v>1542613</v>
      </c>
      <c r="N37" s="31">
        <f t="shared" si="3"/>
        <v>2747862</v>
      </c>
      <c r="O37" s="31">
        <f t="shared" si="3"/>
        <v>1065234</v>
      </c>
      <c r="P37" s="31">
        <f t="shared" si="3"/>
        <v>1097426</v>
      </c>
      <c r="Q37" s="31">
        <f t="shared" si="3"/>
        <v>-465272</v>
      </c>
      <c r="R37" s="31">
        <f t="shared" si="3"/>
        <v>1697388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31807251</v>
      </c>
      <c r="X37" s="31">
        <f t="shared" si="3"/>
        <v>12036366</v>
      </c>
      <c r="Y37" s="31">
        <f t="shared" si="3"/>
        <v>19770885</v>
      </c>
      <c r="Z37" s="32">
        <f>+IF(X37&lt;&gt;0,+(Y37/X37)*100,0)</f>
        <v>164.2595863236462</v>
      </c>
      <c r="AA37" s="33">
        <f>SUM(AA29:AA36)</f>
        <v>15959403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24243776</v>
      </c>
      <c r="D44" s="29">
        <f>+D37+D43</f>
        <v>0</v>
      </c>
      <c r="E44" s="30">
        <f t="shared" si="5"/>
        <v>16834969</v>
      </c>
      <c r="F44" s="31">
        <f t="shared" si="5"/>
        <v>15959403</v>
      </c>
      <c r="G44" s="31">
        <f t="shared" si="5"/>
        <v>1064913</v>
      </c>
      <c r="H44" s="31">
        <f t="shared" si="5"/>
        <v>990866</v>
      </c>
      <c r="I44" s="31">
        <f t="shared" si="5"/>
        <v>25306222</v>
      </c>
      <c r="J44" s="31">
        <f t="shared" si="5"/>
        <v>27362001</v>
      </c>
      <c r="K44" s="31">
        <f t="shared" si="5"/>
        <v>994635</v>
      </c>
      <c r="L44" s="31">
        <f t="shared" si="5"/>
        <v>210614</v>
      </c>
      <c r="M44" s="31">
        <f t="shared" si="5"/>
        <v>1542613</v>
      </c>
      <c r="N44" s="31">
        <f t="shared" si="5"/>
        <v>2747862</v>
      </c>
      <c r="O44" s="31">
        <f t="shared" si="5"/>
        <v>1065234</v>
      </c>
      <c r="P44" s="31">
        <f t="shared" si="5"/>
        <v>1097426</v>
      </c>
      <c r="Q44" s="31">
        <f t="shared" si="5"/>
        <v>-465272</v>
      </c>
      <c r="R44" s="31">
        <f t="shared" si="5"/>
        <v>1697388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31807251</v>
      </c>
      <c r="X44" s="31">
        <f t="shared" si="5"/>
        <v>12036366</v>
      </c>
      <c r="Y44" s="31">
        <f t="shared" si="5"/>
        <v>19770885</v>
      </c>
      <c r="Z44" s="32">
        <f>+IF(X44&lt;&gt;0,+(Y44/X44)*100,0)</f>
        <v>164.2595863236462</v>
      </c>
      <c r="AA44" s="33">
        <f>+AA37+AA43</f>
        <v>15959403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-22354492</v>
      </c>
      <c r="D45" s="42">
        <f t="shared" si="6"/>
        <v>0</v>
      </c>
      <c r="E45" s="43">
        <f t="shared" si="6"/>
        <v>8734519</v>
      </c>
      <c r="F45" s="44">
        <f t="shared" si="6"/>
        <v>9637802</v>
      </c>
      <c r="G45" s="44">
        <f t="shared" si="6"/>
        <v>574573</v>
      </c>
      <c r="H45" s="44">
        <f t="shared" si="6"/>
        <v>571142</v>
      </c>
      <c r="I45" s="44">
        <f t="shared" si="6"/>
        <v>-22470810</v>
      </c>
      <c r="J45" s="44">
        <f t="shared" si="6"/>
        <v>-21325095</v>
      </c>
      <c r="K45" s="44">
        <f t="shared" si="6"/>
        <v>1116217</v>
      </c>
      <c r="L45" s="44">
        <f t="shared" si="6"/>
        <v>1451599</v>
      </c>
      <c r="M45" s="44">
        <f t="shared" si="6"/>
        <v>-403852</v>
      </c>
      <c r="N45" s="44">
        <f t="shared" si="6"/>
        <v>2163964</v>
      </c>
      <c r="O45" s="44">
        <f t="shared" si="6"/>
        <v>1191951</v>
      </c>
      <c r="P45" s="44">
        <f t="shared" si="6"/>
        <v>813304</v>
      </c>
      <c r="Q45" s="44">
        <f t="shared" si="6"/>
        <v>2417369</v>
      </c>
      <c r="R45" s="44">
        <f t="shared" si="6"/>
        <v>4422624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-14738507</v>
      </c>
      <c r="X45" s="44">
        <f t="shared" si="6"/>
        <v>7154037</v>
      </c>
      <c r="Y45" s="44">
        <f t="shared" si="6"/>
        <v>-21892544</v>
      </c>
      <c r="Z45" s="45">
        <f>+IF(X45&lt;&gt;0,+(Y45/X45)*100,0)</f>
        <v>-306.01664486778589</v>
      </c>
      <c r="AA45" s="46">
        <f>+AA26-AA44</f>
        <v>9637802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13405448</v>
      </c>
      <c r="D47" s="18"/>
      <c r="E47" s="19"/>
      <c r="F47" s="20"/>
      <c r="G47" s="20"/>
      <c r="H47" s="20"/>
      <c r="I47" s="20">
        <v>11599306</v>
      </c>
      <c r="J47" s="20">
        <v>11599306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11599306</v>
      </c>
      <c r="X47" s="20"/>
      <c r="Y47" s="20">
        <v>11599306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13405448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11599306</v>
      </c>
      <c r="J50" s="52">
        <f t="shared" si="7"/>
        <v>11599306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11599306</v>
      </c>
      <c r="X50" s="52">
        <f t="shared" si="7"/>
        <v>0</v>
      </c>
      <c r="Y50" s="52">
        <f t="shared" si="7"/>
        <v>11599306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40870018</v>
      </c>
      <c r="D6" s="18"/>
      <c r="E6" s="19">
        <v>7373889</v>
      </c>
      <c r="F6" s="20">
        <v>5174569</v>
      </c>
      <c r="G6" s="20">
        <v>20081</v>
      </c>
      <c r="H6" s="20">
        <v>7636</v>
      </c>
      <c r="I6" s="20">
        <v>-109434</v>
      </c>
      <c r="J6" s="20">
        <v>-81717</v>
      </c>
      <c r="K6" s="20">
        <v>37285947</v>
      </c>
      <c r="L6" s="20">
        <v>-804728</v>
      </c>
      <c r="M6" s="20">
        <v>-1799568</v>
      </c>
      <c r="N6" s="20">
        <v>34681651</v>
      </c>
      <c r="O6" s="20">
        <v>-276157</v>
      </c>
      <c r="P6" s="20">
        <v>-1180053</v>
      </c>
      <c r="Q6" s="20">
        <v>-109151</v>
      </c>
      <c r="R6" s="20">
        <v>-1565361</v>
      </c>
      <c r="S6" s="20"/>
      <c r="T6" s="20"/>
      <c r="U6" s="20"/>
      <c r="V6" s="20"/>
      <c r="W6" s="20">
        <v>33034573</v>
      </c>
      <c r="X6" s="20">
        <v>5216329</v>
      </c>
      <c r="Y6" s="20">
        <v>27818244</v>
      </c>
      <c r="Z6" s="21">
        <v>533.29159261235247</v>
      </c>
      <c r="AA6" s="22">
        <v>5174569</v>
      </c>
    </row>
    <row r="7" spans="1:27" x14ac:dyDescent="0.25">
      <c r="A7" s="23" t="s">
        <v>35</v>
      </c>
      <c r="B7" s="17" t="s">
        <v>32</v>
      </c>
      <c r="C7" s="18">
        <v>1789436</v>
      </c>
      <c r="D7" s="18"/>
      <c r="E7" s="19">
        <v>1660200</v>
      </c>
      <c r="F7" s="20">
        <v>1660200</v>
      </c>
      <c r="G7" s="20">
        <v>976485</v>
      </c>
      <c r="H7" s="20">
        <v>969986</v>
      </c>
      <c r="I7" s="20">
        <v>963009</v>
      </c>
      <c r="J7" s="20">
        <v>2909480</v>
      </c>
      <c r="K7" s="20">
        <v>2771715</v>
      </c>
      <c r="L7" s="20">
        <v>-1682182</v>
      </c>
      <c r="M7" s="20">
        <v>1123965</v>
      </c>
      <c r="N7" s="20">
        <v>2213498</v>
      </c>
      <c r="O7" s="20">
        <v>909578</v>
      </c>
      <c r="P7" s="20">
        <v>957296</v>
      </c>
      <c r="Q7" s="20">
        <v>950307</v>
      </c>
      <c r="R7" s="20">
        <v>2817181</v>
      </c>
      <c r="S7" s="20"/>
      <c r="T7" s="20"/>
      <c r="U7" s="20"/>
      <c r="V7" s="20"/>
      <c r="W7" s="20">
        <v>7940159</v>
      </c>
      <c r="X7" s="20">
        <v>1245141</v>
      </c>
      <c r="Y7" s="20">
        <v>6695018</v>
      </c>
      <c r="Z7" s="21">
        <v>537.69155461108426</v>
      </c>
      <c r="AA7" s="22">
        <v>1660200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-1560000</v>
      </c>
      <c r="F10" s="20">
        <v>-810000</v>
      </c>
      <c r="G10" s="20"/>
      <c r="H10" s="20"/>
      <c r="I10" s="20"/>
      <c r="J10" s="20"/>
      <c r="K10" s="20">
        <v>-40524</v>
      </c>
      <c r="L10" s="20"/>
      <c r="M10" s="20"/>
      <c r="N10" s="20">
        <v>-40524</v>
      </c>
      <c r="O10" s="20"/>
      <c r="P10" s="20"/>
      <c r="Q10" s="20"/>
      <c r="R10" s="20"/>
      <c r="S10" s="20"/>
      <c r="T10" s="20"/>
      <c r="U10" s="20"/>
      <c r="V10" s="20"/>
      <c r="W10" s="20">
        <v>-40524</v>
      </c>
      <c r="X10" s="20">
        <v>-607500</v>
      </c>
      <c r="Y10" s="20">
        <v>566976</v>
      </c>
      <c r="Z10" s="21">
        <v>-93.329382716049381</v>
      </c>
      <c r="AA10" s="22">
        <v>-810000</v>
      </c>
    </row>
    <row r="11" spans="1:27" x14ac:dyDescent="0.25">
      <c r="A11" s="23" t="s">
        <v>39</v>
      </c>
      <c r="B11" s="17" t="s">
        <v>32</v>
      </c>
      <c r="C11" s="18">
        <v>1013894</v>
      </c>
      <c r="D11" s="18"/>
      <c r="E11" s="19">
        <v>1021333</v>
      </c>
      <c r="F11" s="20">
        <v>1409112</v>
      </c>
      <c r="G11" s="24"/>
      <c r="H11" s="24"/>
      <c r="I11" s="24"/>
      <c r="J11" s="20"/>
      <c r="K11" s="24">
        <v>1474815</v>
      </c>
      <c r="L11" s="24">
        <v>338923</v>
      </c>
      <c r="M11" s="20">
        <v>264730</v>
      </c>
      <c r="N11" s="24">
        <v>2078468</v>
      </c>
      <c r="O11" s="24"/>
      <c r="P11" s="24">
        <v>162828</v>
      </c>
      <c r="Q11" s="20">
        <v>570</v>
      </c>
      <c r="R11" s="24">
        <v>163398</v>
      </c>
      <c r="S11" s="24"/>
      <c r="T11" s="20"/>
      <c r="U11" s="24"/>
      <c r="V11" s="24"/>
      <c r="W11" s="24">
        <v>2241866</v>
      </c>
      <c r="X11" s="20">
        <v>1056816</v>
      </c>
      <c r="Y11" s="24">
        <v>1185050</v>
      </c>
      <c r="Z11" s="25">
        <v>112.13399494330139</v>
      </c>
      <c r="AA11" s="26">
        <v>1409112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43632824</v>
      </c>
      <c r="D13" s="29">
        <f>SUM(D6:D12)</f>
        <v>0</v>
      </c>
      <c r="E13" s="30">
        <f t="shared" si="0"/>
        <v>8495422</v>
      </c>
      <c r="F13" s="31">
        <f t="shared" si="0"/>
        <v>7433881</v>
      </c>
      <c r="G13" s="31">
        <f t="shared" si="0"/>
        <v>996566</v>
      </c>
      <c r="H13" s="31">
        <f t="shared" si="0"/>
        <v>977622</v>
      </c>
      <c r="I13" s="31">
        <f t="shared" si="0"/>
        <v>853575</v>
      </c>
      <c r="J13" s="31">
        <f t="shared" si="0"/>
        <v>2827763</v>
      </c>
      <c r="K13" s="31">
        <f t="shared" si="0"/>
        <v>41491953</v>
      </c>
      <c r="L13" s="31">
        <f t="shared" si="0"/>
        <v>-2147987</v>
      </c>
      <c r="M13" s="31">
        <f t="shared" si="0"/>
        <v>-410873</v>
      </c>
      <c r="N13" s="31">
        <f t="shared" si="0"/>
        <v>38933093</v>
      </c>
      <c r="O13" s="31">
        <f t="shared" si="0"/>
        <v>633421</v>
      </c>
      <c r="P13" s="31">
        <f t="shared" si="0"/>
        <v>-59929</v>
      </c>
      <c r="Q13" s="31">
        <f t="shared" si="0"/>
        <v>841726</v>
      </c>
      <c r="R13" s="31">
        <f t="shared" si="0"/>
        <v>1415218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43176074</v>
      </c>
      <c r="X13" s="31">
        <f t="shared" si="0"/>
        <v>6910786</v>
      </c>
      <c r="Y13" s="31">
        <f t="shared" si="0"/>
        <v>36265288</v>
      </c>
      <c r="Z13" s="32">
        <f>+IF(X13&lt;&gt;0,+(Y13/X13)*100,0)</f>
        <v>524.76357971437699</v>
      </c>
      <c r="AA13" s="33">
        <f>SUM(AA6:AA12)</f>
        <v>7433881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17231308</v>
      </c>
      <c r="D17" s="18"/>
      <c r="E17" s="19">
        <v>4881367</v>
      </c>
      <c r="F17" s="20">
        <v>7080687</v>
      </c>
      <c r="G17" s="24"/>
      <c r="H17" s="24"/>
      <c r="I17" s="24"/>
      <c r="J17" s="20"/>
      <c r="K17" s="24">
        <v>19987551</v>
      </c>
      <c r="L17" s="24">
        <v>2063985</v>
      </c>
      <c r="M17" s="20">
        <v>395674</v>
      </c>
      <c r="N17" s="24">
        <v>22447210</v>
      </c>
      <c r="O17" s="24"/>
      <c r="P17" s="24">
        <v>1053067</v>
      </c>
      <c r="Q17" s="20"/>
      <c r="R17" s="24">
        <v>1053067</v>
      </c>
      <c r="S17" s="24"/>
      <c r="T17" s="20"/>
      <c r="U17" s="24"/>
      <c r="V17" s="24"/>
      <c r="W17" s="24">
        <v>23500277</v>
      </c>
      <c r="X17" s="20">
        <v>5310513</v>
      </c>
      <c r="Y17" s="24">
        <v>18189764</v>
      </c>
      <c r="Z17" s="25">
        <v>342.52366955885429</v>
      </c>
      <c r="AA17" s="26">
        <v>7080687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17231308</v>
      </c>
      <c r="D25" s="29">
        <f t="shared" ref="D25:Y25" si="1">SUM(D15:D24)</f>
        <v>0</v>
      </c>
      <c r="E25" s="35">
        <f t="shared" si="1"/>
        <v>4881367</v>
      </c>
      <c r="F25" s="36">
        <f t="shared" si="1"/>
        <v>7080687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19987551</v>
      </c>
      <c r="L25" s="36">
        <f t="shared" si="1"/>
        <v>2063985</v>
      </c>
      <c r="M25" s="36">
        <f t="shared" si="1"/>
        <v>395674</v>
      </c>
      <c r="N25" s="36">
        <f t="shared" si="1"/>
        <v>22447210</v>
      </c>
      <c r="O25" s="36">
        <f t="shared" si="1"/>
        <v>0</v>
      </c>
      <c r="P25" s="36">
        <f t="shared" si="1"/>
        <v>1053067</v>
      </c>
      <c r="Q25" s="36">
        <f t="shared" si="1"/>
        <v>0</v>
      </c>
      <c r="R25" s="36">
        <f t="shared" si="1"/>
        <v>1053067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23500277</v>
      </c>
      <c r="X25" s="36">
        <f t="shared" si="1"/>
        <v>5310513</v>
      </c>
      <c r="Y25" s="36">
        <f t="shared" si="1"/>
        <v>18189764</v>
      </c>
      <c r="Z25" s="37">
        <f>+IF(X25&lt;&gt;0,+(Y25/X25)*100,0)</f>
        <v>342.52366955885429</v>
      </c>
      <c r="AA25" s="38">
        <f>SUM(AA15:AA24)</f>
        <v>7080687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60864132</v>
      </c>
      <c r="D26" s="29">
        <f>+D13+D25</f>
        <v>0</v>
      </c>
      <c r="E26" s="30">
        <f t="shared" si="2"/>
        <v>13376789</v>
      </c>
      <c r="F26" s="31">
        <f t="shared" si="2"/>
        <v>14514568</v>
      </c>
      <c r="G26" s="31">
        <f t="shared" si="2"/>
        <v>996566</v>
      </c>
      <c r="H26" s="31">
        <f t="shared" si="2"/>
        <v>977622</v>
      </c>
      <c r="I26" s="31">
        <f t="shared" si="2"/>
        <v>853575</v>
      </c>
      <c r="J26" s="31">
        <f t="shared" si="2"/>
        <v>2827763</v>
      </c>
      <c r="K26" s="31">
        <f t="shared" si="2"/>
        <v>61479504</v>
      </c>
      <c r="L26" s="31">
        <f t="shared" si="2"/>
        <v>-84002</v>
      </c>
      <c r="M26" s="31">
        <f t="shared" si="2"/>
        <v>-15199</v>
      </c>
      <c r="N26" s="31">
        <f t="shared" si="2"/>
        <v>61380303</v>
      </c>
      <c r="O26" s="31">
        <f t="shared" si="2"/>
        <v>633421</v>
      </c>
      <c r="P26" s="31">
        <f t="shared" si="2"/>
        <v>993138</v>
      </c>
      <c r="Q26" s="31">
        <f t="shared" si="2"/>
        <v>841726</v>
      </c>
      <c r="R26" s="31">
        <f t="shared" si="2"/>
        <v>2468285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66676351</v>
      </c>
      <c r="X26" s="31">
        <f t="shared" si="2"/>
        <v>12221299</v>
      </c>
      <c r="Y26" s="31">
        <f t="shared" si="2"/>
        <v>54455052</v>
      </c>
      <c r="Z26" s="32">
        <f>+IF(X26&lt;&gt;0,+(Y26/X26)*100,0)</f>
        <v>445.57499166005181</v>
      </c>
      <c r="AA26" s="33">
        <f>+AA13+AA25</f>
        <v>14514568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54887967</v>
      </c>
      <c r="D32" s="18"/>
      <c r="E32" s="19">
        <v>6596343</v>
      </c>
      <c r="F32" s="20">
        <v>8259122</v>
      </c>
      <c r="G32" s="20">
        <v>304661</v>
      </c>
      <c r="H32" s="20">
        <v>288365</v>
      </c>
      <c r="I32" s="20">
        <v>287917</v>
      </c>
      <c r="J32" s="20">
        <v>880943</v>
      </c>
      <c r="K32" s="20">
        <v>55135425</v>
      </c>
      <c r="L32" s="20">
        <v>2394076</v>
      </c>
      <c r="M32" s="20">
        <v>551167</v>
      </c>
      <c r="N32" s="20">
        <v>58080668</v>
      </c>
      <c r="O32" s="20">
        <v>77641</v>
      </c>
      <c r="P32" s="20">
        <v>299329</v>
      </c>
      <c r="Q32" s="20">
        <v>359590</v>
      </c>
      <c r="R32" s="20">
        <v>736560</v>
      </c>
      <c r="S32" s="20"/>
      <c r="T32" s="20"/>
      <c r="U32" s="20"/>
      <c r="V32" s="20"/>
      <c r="W32" s="20">
        <v>59698171</v>
      </c>
      <c r="X32" s="20">
        <v>6194232</v>
      </c>
      <c r="Y32" s="20">
        <v>53503939</v>
      </c>
      <c r="Z32" s="21">
        <v>863.77034311921147</v>
      </c>
      <c r="AA32" s="22">
        <v>8259122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1152936</v>
      </c>
      <c r="F35" s="20">
        <v>1152936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864702</v>
      </c>
      <c r="Y35" s="20">
        <v>-864702</v>
      </c>
      <c r="Z35" s="21">
        <v>-100</v>
      </c>
      <c r="AA35" s="22">
        <v>1152936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54887967</v>
      </c>
      <c r="D37" s="29">
        <f t="shared" ref="D37:Y37" si="3">SUM(D29:D36)</f>
        <v>0</v>
      </c>
      <c r="E37" s="30">
        <f t="shared" si="3"/>
        <v>7749279</v>
      </c>
      <c r="F37" s="31">
        <f t="shared" si="3"/>
        <v>9412058</v>
      </c>
      <c r="G37" s="31">
        <f t="shared" si="3"/>
        <v>304661</v>
      </c>
      <c r="H37" s="31">
        <f t="shared" si="3"/>
        <v>288365</v>
      </c>
      <c r="I37" s="31">
        <f t="shared" si="3"/>
        <v>287917</v>
      </c>
      <c r="J37" s="31">
        <f t="shared" si="3"/>
        <v>880943</v>
      </c>
      <c r="K37" s="31">
        <f t="shared" si="3"/>
        <v>55135425</v>
      </c>
      <c r="L37" s="31">
        <f t="shared" si="3"/>
        <v>2394076</v>
      </c>
      <c r="M37" s="31">
        <f t="shared" si="3"/>
        <v>551167</v>
      </c>
      <c r="N37" s="31">
        <f t="shared" si="3"/>
        <v>58080668</v>
      </c>
      <c r="O37" s="31">
        <f t="shared" si="3"/>
        <v>77641</v>
      </c>
      <c r="P37" s="31">
        <f t="shared" si="3"/>
        <v>299329</v>
      </c>
      <c r="Q37" s="31">
        <f t="shared" si="3"/>
        <v>359590</v>
      </c>
      <c r="R37" s="31">
        <f t="shared" si="3"/>
        <v>736560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59698171</v>
      </c>
      <c r="X37" s="31">
        <f t="shared" si="3"/>
        <v>7058934</v>
      </c>
      <c r="Y37" s="31">
        <f t="shared" si="3"/>
        <v>52639237</v>
      </c>
      <c r="Z37" s="32">
        <f>+IF(X37&lt;&gt;0,+(Y37/X37)*100,0)</f>
        <v>745.71085379180488</v>
      </c>
      <c r="AA37" s="33">
        <f>SUM(AA29:AA36)</f>
        <v>9412058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54887967</v>
      </c>
      <c r="D44" s="29">
        <f>+D37+D43</f>
        <v>0</v>
      </c>
      <c r="E44" s="30">
        <f t="shared" si="5"/>
        <v>7749279</v>
      </c>
      <c r="F44" s="31">
        <f t="shared" si="5"/>
        <v>9412058</v>
      </c>
      <c r="G44" s="31">
        <f t="shared" si="5"/>
        <v>304661</v>
      </c>
      <c r="H44" s="31">
        <f t="shared" si="5"/>
        <v>288365</v>
      </c>
      <c r="I44" s="31">
        <f t="shared" si="5"/>
        <v>287917</v>
      </c>
      <c r="J44" s="31">
        <f t="shared" si="5"/>
        <v>880943</v>
      </c>
      <c r="K44" s="31">
        <f t="shared" si="5"/>
        <v>55135425</v>
      </c>
      <c r="L44" s="31">
        <f t="shared" si="5"/>
        <v>2394076</v>
      </c>
      <c r="M44" s="31">
        <f t="shared" si="5"/>
        <v>551167</v>
      </c>
      <c r="N44" s="31">
        <f t="shared" si="5"/>
        <v>58080668</v>
      </c>
      <c r="O44" s="31">
        <f t="shared" si="5"/>
        <v>77641</v>
      </c>
      <c r="P44" s="31">
        <f t="shared" si="5"/>
        <v>299329</v>
      </c>
      <c r="Q44" s="31">
        <f t="shared" si="5"/>
        <v>359590</v>
      </c>
      <c r="R44" s="31">
        <f t="shared" si="5"/>
        <v>736560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59698171</v>
      </c>
      <c r="X44" s="31">
        <f t="shared" si="5"/>
        <v>7058934</v>
      </c>
      <c r="Y44" s="31">
        <f t="shared" si="5"/>
        <v>52639237</v>
      </c>
      <c r="Z44" s="32">
        <f>+IF(X44&lt;&gt;0,+(Y44/X44)*100,0)</f>
        <v>745.71085379180488</v>
      </c>
      <c r="AA44" s="33">
        <f>+AA37+AA43</f>
        <v>9412058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5976165</v>
      </c>
      <c r="D45" s="42">
        <f t="shared" si="6"/>
        <v>0</v>
      </c>
      <c r="E45" s="43">
        <f t="shared" si="6"/>
        <v>5627510</v>
      </c>
      <c r="F45" s="44">
        <f t="shared" si="6"/>
        <v>5102510</v>
      </c>
      <c r="G45" s="44">
        <f t="shared" si="6"/>
        <v>691905</v>
      </c>
      <c r="H45" s="44">
        <f t="shared" si="6"/>
        <v>689257</v>
      </c>
      <c r="I45" s="44">
        <f t="shared" si="6"/>
        <v>565658</v>
      </c>
      <c r="J45" s="44">
        <f t="shared" si="6"/>
        <v>1946820</v>
      </c>
      <c r="K45" s="44">
        <f t="shared" si="6"/>
        <v>6344079</v>
      </c>
      <c r="L45" s="44">
        <f t="shared" si="6"/>
        <v>-2478078</v>
      </c>
      <c r="M45" s="44">
        <f t="shared" si="6"/>
        <v>-566366</v>
      </c>
      <c r="N45" s="44">
        <f t="shared" si="6"/>
        <v>3299635</v>
      </c>
      <c r="O45" s="44">
        <f t="shared" si="6"/>
        <v>555780</v>
      </c>
      <c r="P45" s="44">
        <f t="shared" si="6"/>
        <v>693809</v>
      </c>
      <c r="Q45" s="44">
        <f t="shared" si="6"/>
        <v>482136</v>
      </c>
      <c r="R45" s="44">
        <f t="shared" si="6"/>
        <v>1731725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6978180</v>
      </c>
      <c r="X45" s="44">
        <f t="shared" si="6"/>
        <v>5162365</v>
      </c>
      <c r="Y45" s="44">
        <f t="shared" si="6"/>
        <v>1815815</v>
      </c>
      <c r="Z45" s="45">
        <f>+IF(X45&lt;&gt;0,+(Y45/X45)*100,0)</f>
        <v>35.174091719589761</v>
      </c>
      <c r="AA45" s="46">
        <f>+AA26-AA44</f>
        <v>5102510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1240623</v>
      </c>
      <c r="D47" s="18"/>
      <c r="E47" s="19"/>
      <c r="F47" s="20"/>
      <c r="G47" s="20"/>
      <c r="H47" s="20"/>
      <c r="I47" s="20"/>
      <c r="J47" s="20"/>
      <c r="K47" s="20">
        <v>-10517334</v>
      </c>
      <c r="L47" s="20"/>
      <c r="M47" s="20"/>
      <c r="N47" s="20">
        <v>-10517334</v>
      </c>
      <c r="O47" s="20"/>
      <c r="P47" s="20"/>
      <c r="Q47" s="20"/>
      <c r="R47" s="20"/>
      <c r="S47" s="20"/>
      <c r="T47" s="20"/>
      <c r="U47" s="20"/>
      <c r="V47" s="20"/>
      <c r="W47" s="20">
        <v>-10517334</v>
      </c>
      <c r="X47" s="20"/>
      <c r="Y47" s="20">
        <v>-10517334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1240623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-10517334</v>
      </c>
      <c r="L50" s="52">
        <f t="shared" si="7"/>
        <v>0</v>
      </c>
      <c r="M50" s="52">
        <f t="shared" si="7"/>
        <v>0</v>
      </c>
      <c r="N50" s="52">
        <f t="shared" si="7"/>
        <v>-10517334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-10517334</v>
      </c>
      <c r="X50" s="52">
        <f t="shared" si="7"/>
        <v>0</v>
      </c>
      <c r="Y50" s="52">
        <f t="shared" si="7"/>
        <v>-10517334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3110416</v>
      </c>
      <c r="D7" s="18"/>
      <c r="E7" s="19">
        <v>8562117</v>
      </c>
      <c r="F7" s="20">
        <v>3206969</v>
      </c>
      <c r="G7" s="20">
        <v>9731370</v>
      </c>
      <c r="H7" s="20">
        <v>-3441052</v>
      </c>
      <c r="I7" s="20">
        <v>-89869</v>
      </c>
      <c r="J7" s="20">
        <v>6200449</v>
      </c>
      <c r="K7" s="20">
        <v>-225795</v>
      </c>
      <c r="L7" s="20">
        <v>-311051</v>
      </c>
      <c r="M7" s="20">
        <v>10687</v>
      </c>
      <c r="N7" s="20">
        <v>-526159</v>
      </c>
      <c r="O7" s="20">
        <v>87853</v>
      </c>
      <c r="P7" s="20">
        <v>-369869</v>
      </c>
      <c r="Q7" s="20">
        <v>122255</v>
      </c>
      <c r="R7" s="20">
        <v>-159761</v>
      </c>
      <c r="S7" s="20"/>
      <c r="T7" s="20"/>
      <c r="U7" s="20"/>
      <c r="V7" s="20"/>
      <c r="W7" s="20">
        <v>5514529</v>
      </c>
      <c r="X7" s="20">
        <v>936540</v>
      </c>
      <c r="Y7" s="20">
        <v>4577989</v>
      </c>
      <c r="Z7" s="21">
        <v>488.81937770944114</v>
      </c>
      <c r="AA7" s="22">
        <v>3206969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64389</v>
      </c>
      <c r="F8" s="20">
        <v>575892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409381</v>
      </c>
      <c r="Y8" s="20">
        <v>-409381</v>
      </c>
      <c r="Z8" s="21">
        <v>-100</v>
      </c>
      <c r="AA8" s="22">
        <v>575892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909229</v>
      </c>
      <c r="F11" s="20">
        <v>909229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363692</v>
      </c>
      <c r="Y11" s="24">
        <v>-363692</v>
      </c>
      <c r="Z11" s="25">
        <v>-100</v>
      </c>
      <c r="AA11" s="26">
        <v>909229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3110416</v>
      </c>
      <c r="D13" s="29">
        <f>SUM(D6:D12)</f>
        <v>0</v>
      </c>
      <c r="E13" s="30">
        <f t="shared" si="0"/>
        <v>9535735</v>
      </c>
      <c r="F13" s="31">
        <f t="shared" si="0"/>
        <v>4692090</v>
      </c>
      <c r="G13" s="31">
        <f t="shared" si="0"/>
        <v>9731370</v>
      </c>
      <c r="H13" s="31">
        <f t="shared" si="0"/>
        <v>-3441052</v>
      </c>
      <c r="I13" s="31">
        <f t="shared" si="0"/>
        <v>-89869</v>
      </c>
      <c r="J13" s="31">
        <f t="shared" si="0"/>
        <v>6200449</v>
      </c>
      <c r="K13" s="31">
        <f t="shared" si="0"/>
        <v>-225795</v>
      </c>
      <c r="L13" s="31">
        <f t="shared" si="0"/>
        <v>-311051</v>
      </c>
      <c r="M13" s="31">
        <f t="shared" si="0"/>
        <v>10687</v>
      </c>
      <c r="N13" s="31">
        <f t="shared" si="0"/>
        <v>-526159</v>
      </c>
      <c r="O13" s="31">
        <f t="shared" si="0"/>
        <v>87853</v>
      </c>
      <c r="P13" s="31">
        <f t="shared" si="0"/>
        <v>-369869</v>
      </c>
      <c r="Q13" s="31">
        <f t="shared" si="0"/>
        <v>122255</v>
      </c>
      <c r="R13" s="31">
        <f t="shared" si="0"/>
        <v>-159761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5514529</v>
      </c>
      <c r="X13" s="31">
        <f t="shared" si="0"/>
        <v>1709613</v>
      </c>
      <c r="Y13" s="31">
        <f t="shared" si="0"/>
        <v>3804916</v>
      </c>
      <c r="Z13" s="32">
        <f>+IF(X13&lt;&gt;0,+(Y13/X13)*100,0)</f>
        <v>222.56007646174893</v>
      </c>
      <c r="AA13" s="33">
        <f>SUM(AA6:AA12)</f>
        <v>4692090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178619658</v>
      </c>
      <c r="D17" s="18"/>
      <c r="E17" s="19">
        <v>170470345</v>
      </c>
      <c r="F17" s="20">
        <v>175014860</v>
      </c>
      <c r="G17" s="24">
        <v>178923571</v>
      </c>
      <c r="H17" s="24">
        <v>1756958</v>
      </c>
      <c r="I17" s="24">
        <v>-615319</v>
      </c>
      <c r="J17" s="20">
        <v>180065210</v>
      </c>
      <c r="K17" s="24">
        <v>224277</v>
      </c>
      <c r="L17" s="24">
        <v>-1610756</v>
      </c>
      <c r="M17" s="20">
        <v>1312340</v>
      </c>
      <c r="N17" s="24">
        <v>-74139</v>
      </c>
      <c r="O17" s="24">
        <v>-194486</v>
      </c>
      <c r="P17" s="24">
        <v>636878</v>
      </c>
      <c r="Q17" s="20">
        <v>2327831</v>
      </c>
      <c r="R17" s="24">
        <v>2770223</v>
      </c>
      <c r="S17" s="24"/>
      <c r="T17" s="20"/>
      <c r="U17" s="24"/>
      <c r="V17" s="24"/>
      <c r="W17" s="24">
        <v>182761294</v>
      </c>
      <c r="X17" s="20">
        <v>72357205</v>
      </c>
      <c r="Y17" s="24">
        <v>110404089</v>
      </c>
      <c r="Z17" s="25">
        <v>152.58202552185369</v>
      </c>
      <c r="AA17" s="26">
        <v>175014860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178619658</v>
      </c>
      <c r="D25" s="29">
        <f t="shared" ref="D25:Y25" si="1">SUM(D15:D24)</f>
        <v>0</v>
      </c>
      <c r="E25" s="35">
        <f t="shared" si="1"/>
        <v>170470345</v>
      </c>
      <c r="F25" s="36">
        <f t="shared" si="1"/>
        <v>175014860</v>
      </c>
      <c r="G25" s="36">
        <f t="shared" si="1"/>
        <v>178923571</v>
      </c>
      <c r="H25" s="36">
        <f t="shared" si="1"/>
        <v>1756958</v>
      </c>
      <c r="I25" s="36">
        <f t="shared" si="1"/>
        <v>-615319</v>
      </c>
      <c r="J25" s="36">
        <f t="shared" si="1"/>
        <v>180065210</v>
      </c>
      <c r="K25" s="36">
        <f t="shared" si="1"/>
        <v>224277</v>
      </c>
      <c r="L25" s="36">
        <f t="shared" si="1"/>
        <v>-1610756</v>
      </c>
      <c r="M25" s="36">
        <f t="shared" si="1"/>
        <v>1312340</v>
      </c>
      <c r="N25" s="36">
        <f t="shared" si="1"/>
        <v>-74139</v>
      </c>
      <c r="O25" s="36">
        <f t="shared" si="1"/>
        <v>-194486</v>
      </c>
      <c r="P25" s="36">
        <f t="shared" si="1"/>
        <v>636878</v>
      </c>
      <c r="Q25" s="36">
        <f t="shared" si="1"/>
        <v>2327831</v>
      </c>
      <c r="R25" s="36">
        <f t="shared" si="1"/>
        <v>2770223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182761294</v>
      </c>
      <c r="X25" s="36">
        <f t="shared" si="1"/>
        <v>72357205</v>
      </c>
      <c r="Y25" s="36">
        <f t="shared" si="1"/>
        <v>110404089</v>
      </c>
      <c r="Z25" s="37">
        <f>+IF(X25&lt;&gt;0,+(Y25/X25)*100,0)</f>
        <v>152.58202552185369</v>
      </c>
      <c r="AA25" s="38">
        <f>SUM(AA15:AA24)</f>
        <v>175014860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181730074</v>
      </c>
      <c r="D26" s="29">
        <f>+D13+D25</f>
        <v>0</v>
      </c>
      <c r="E26" s="30">
        <f t="shared" si="2"/>
        <v>180006080</v>
      </c>
      <c r="F26" s="31">
        <f t="shared" si="2"/>
        <v>179706950</v>
      </c>
      <c r="G26" s="31">
        <f t="shared" si="2"/>
        <v>188654941</v>
      </c>
      <c r="H26" s="31">
        <f t="shared" si="2"/>
        <v>-1684094</v>
      </c>
      <c r="I26" s="31">
        <f t="shared" si="2"/>
        <v>-705188</v>
      </c>
      <c r="J26" s="31">
        <f t="shared" si="2"/>
        <v>186265659</v>
      </c>
      <c r="K26" s="31">
        <f t="shared" si="2"/>
        <v>-1518</v>
      </c>
      <c r="L26" s="31">
        <f t="shared" si="2"/>
        <v>-1921807</v>
      </c>
      <c r="M26" s="31">
        <f t="shared" si="2"/>
        <v>1323027</v>
      </c>
      <c r="N26" s="31">
        <f t="shared" si="2"/>
        <v>-600298</v>
      </c>
      <c r="O26" s="31">
        <f t="shared" si="2"/>
        <v>-106633</v>
      </c>
      <c r="P26" s="31">
        <f t="shared" si="2"/>
        <v>267009</v>
      </c>
      <c r="Q26" s="31">
        <f t="shared" si="2"/>
        <v>2450086</v>
      </c>
      <c r="R26" s="31">
        <f t="shared" si="2"/>
        <v>2610462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188275823</v>
      </c>
      <c r="X26" s="31">
        <f t="shared" si="2"/>
        <v>74066818</v>
      </c>
      <c r="Y26" s="31">
        <f t="shared" si="2"/>
        <v>114209005</v>
      </c>
      <c r="Z26" s="32">
        <f>+IF(X26&lt;&gt;0,+(Y26/X26)*100,0)</f>
        <v>154.19726145113998</v>
      </c>
      <c r="AA26" s="33">
        <f>+AA13+AA25</f>
        <v>179706950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397819</v>
      </c>
      <c r="D32" s="18"/>
      <c r="E32" s="19">
        <v>4889768</v>
      </c>
      <c r="F32" s="20">
        <v>4889768</v>
      </c>
      <c r="G32" s="20">
        <v>180071</v>
      </c>
      <c r="H32" s="20">
        <v>217748</v>
      </c>
      <c r="I32" s="20"/>
      <c r="J32" s="20">
        <v>397819</v>
      </c>
      <c r="K32" s="20"/>
      <c r="L32" s="20"/>
      <c r="M32" s="20"/>
      <c r="N32" s="20"/>
      <c r="O32" s="20"/>
      <c r="P32" s="20">
        <v>-217748</v>
      </c>
      <c r="Q32" s="20">
        <v>2278465</v>
      </c>
      <c r="R32" s="20">
        <v>2060717</v>
      </c>
      <c r="S32" s="20"/>
      <c r="T32" s="20"/>
      <c r="U32" s="20"/>
      <c r="V32" s="20"/>
      <c r="W32" s="20">
        <v>2458536</v>
      </c>
      <c r="X32" s="20">
        <v>1955908</v>
      </c>
      <c r="Y32" s="20">
        <v>502628</v>
      </c>
      <c r="Z32" s="21">
        <v>25.697936712769721</v>
      </c>
      <c r="AA32" s="22">
        <v>4889768</v>
      </c>
    </row>
    <row r="33" spans="1:27" x14ac:dyDescent="0.25">
      <c r="A33" s="23" t="s">
        <v>60</v>
      </c>
      <c r="B33" s="17" t="s">
        <v>32</v>
      </c>
      <c r="C33" s="18">
        <v>2430907</v>
      </c>
      <c r="D33" s="18"/>
      <c r="E33" s="19"/>
      <c r="F33" s="20">
        <v>-2400000</v>
      </c>
      <c r="G33" s="20">
        <v>2430907</v>
      </c>
      <c r="H33" s="20"/>
      <c r="I33" s="20">
        <v>-2400000</v>
      </c>
      <c r="J33" s="20">
        <v>30907</v>
      </c>
      <c r="K33" s="20"/>
      <c r="L33" s="20"/>
      <c r="M33" s="20"/>
      <c r="N33" s="20"/>
      <c r="O33" s="20">
        <v>-250204</v>
      </c>
      <c r="P33" s="20">
        <v>-150369</v>
      </c>
      <c r="Q33" s="20"/>
      <c r="R33" s="20">
        <v>-400573</v>
      </c>
      <c r="S33" s="20"/>
      <c r="T33" s="20"/>
      <c r="U33" s="20"/>
      <c r="V33" s="20"/>
      <c r="W33" s="20">
        <v>-369666</v>
      </c>
      <c r="X33" s="20">
        <v>-2550122</v>
      </c>
      <c r="Y33" s="20">
        <v>2180456</v>
      </c>
      <c r="Z33" s="21">
        <v>-85.503987652355448</v>
      </c>
      <c r="AA33" s="22">
        <v>-2400000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1787635</v>
      </c>
      <c r="D35" s="18"/>
      <c r="E35" s="19"/>
      <c r="F35" s="20"/>
      <c r="G35" s="20">
        <v>1916231</v>
      </c>
      <c r="H35" s="20">
        <v>-28706</v>
      </c>
      <c r="I35" s="20"/>
      <c r="J35" s="20">
        <v>1887525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1887525</v>
      </c>
      <c r="X35" s="20"/>
      <c r="Y35" s="20">
        <v>1887525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4616361</v>
      </c>
      <c r="D37" s="29">
        <f t="shared" ref="D37:Y37" si="3">SUM(D29:D36)</f>
        <v>0</v>
      </c>
      <c r="E37" s="30">
        <f t="shared" si="3"/>
        <v>4889768</v>
      </c>
      <c r="F37" s="31">
        <f t="shared" si="3"/>
        <v>2489768</v>
      </c>
      <c r="G37" s="31">
        <f t="shared" si="3"/>
        <v>4527209</v>
      </c>
      <c r="H37" s="31">
        <f t="shared" si="3"/>
        <v>189042</v>
      </c>
      <c r="I37" s="31">
        <f t="shared" si="3"/>
        <v>-2400000</v>
      </c>
      <c r="J37" s="31">
        <f t="shared" si="3"/>
        <v>2316251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-250204</v>
      </c>
      <c r="P37" s="31">
        <f t="shared" si="3"/>
        <v>-368117</v>
      </c>
      <c r="Q37" s="31">
        <f t="shared" si="3"/>
        <v>2278465</v>
      </c>
      <c r="R37" s="31">
        <f t="shared" si="3"/>
        <v>1660144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3976395</v>
      </c>
      <c r="X37" s="31">
        <f t="shared" si="3"/>
        <v>-594214</v>
      </c>
      <c r="Y37" s="31">
        <f t="shared" si="3"/>
        <v>4570609</v>
      </c>
      <c r="Z37" s="32">
        <f>+IF(X37&lt;&gt;0,+(Y37/X37)*100,0)</f>
        <v>-769.18568057972379</v>
      </c>
      <c r="AA37" s="33">
        <f>SUM(AA29:AA36)</f>
        <v>2489768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4616361</v>
      </c>
      <c r="D44" s="29">
        <f>+D37+D43</f>
        <v>0</v>
      </c>
      <c r="E44" s="30">
        <f t="shared" si="5"/>
        <v>4889768</v>
      </c>
      <c r="F44" s="31">
        <f t="shared" si="5"/>
        <v>2489768</v>
      </c>
      <c r="G44" s="31">
        <f t="shared" si="5"/>
        <v>4527209</v>
      </c>
      <c r="H44" s="31">
        <f t="shared" si="5"/>
        <v>189042</v>
      </c>
      <c r="I44" s="31">
        <f t="shared" si="5"/>
        <v>-2400000</v>
      </c>
      <c r="J44" s="31">
        <f t="shared" si="5"/>
        <v>2316251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-250204</v>
      </c>
      <c r="P44" s="31">
        <f t="shared" si="5"/>
        <v>-368117</v>
      </c>
      <c r="Q44" s="31">
        <f t="shared" si="5"/>
        <v>2278465</v>
      </c>
      <c r="R44" s="31">
        <f t="shared" si="5"/>
        <v>1660144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3976395</v>
      </c>
      <c r="X44" s="31">
        <f t="shared" si="5"/>
        <v>-594214</v>
      </c>
      <c r="Y44" s="31">
        <f t="shared" si="5"/>
        <v>4570609</v>
      </c>
      <c r="Z44" s="32">
        <f>+IF(X44&lt;&gt;0,+(Y44/X44)*100,0)</f>
        <v>-769.18568057972379</v>
      </c>
      <c r="AA44" s="33">
        <f>+AA37+AA43</f>
        <v>2489768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177113713</v>
      </c>
      <c r="D45" s="42">
        <f t="shared" si="6"/>
        <v>0</v>
      </c>
      <c r="E45" s="43">
        <f t="shared" si="6"/>
        <v>175116312</v>
      </c>
      <c r="F45" s="44">
        <f t="shared" si="6"/>
        <v>177217182</v>
      </c>
      <c r="G45" s="44">
        <f t="shared" si="6"/>
        <v>184127732</v>
      </c>
      <c r="H45" s="44">
        <f t="shared" si="6"/>
        <v>-1873136</v>
      </c>
      <c r="I45" s="44">
        <f t="shared" si="6"/>
        <v>1694812</v>
      </c>
      <c r="J45" s="44">
        <f t="shared" si="6"/>
        <v>183949408</v>
      </c>
      <c r="K45" s="44">
        <f t="shared" si="6"/>
        <v>-1518</v>
      </c>
      <c r="L45" s="44">
        <f t="shared" si="6"/>
        <v>-1921807</v>
      </c>
      <c r="M45" s="44">
        <f t="shared" si="6"/>
        <v>1323027</v>
      </c>
      <c r="N45" s="44">
        <f t="shared" si="6"/>
        <v>-600298</v>
      </c>
      <c r="O45" s="44">
        <f t="shared" si="6"/>
        <v>143571</v>
      </c>
      <c r="P45" s="44">
        <f t="shared" si="6"/>
        <v>635126</v>
      </c>
      <c r="Q45" s="44">
        <f t="shared" si="6"/>
        <v>171621</v>
      </c>
      <c r="R45" s="44">
        <f t="shared" si="6"/>
        <v>950318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184299428</v>
      </c>
      <c r="X45" s="44">
        <f t="shared" si="6"/>
        <v>74661032</v>
      </c>
      <c r="Y45" s="44">
        <f t="shared" si="6"/>
        <v>109638396</v>
      </c>
      <c r="Z45" s="45">
        <f>+IF(X45&lt;&gt;0,+(Y45/X45)*100,0)</f>
        <v>146.84821929597757</v>
      </c>
      <c r="AA45" s="46">
        <f>+AA26-AA44</f>
        <v>177217182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-45207285</v>
      </c>
      <c r="D47" s="18"/>
      <c r="E47" s="19">
        <v>-5193530</v>
      </c>
      <c r="F47" s="20">
        <v>-1255812</v>
      </c>
      <c r="G47" s="20">
        <v>-31711791</v>
      </c>
      <c r="H47" s="20">
        <v>-1856914</v>
      </c>
      <c r="I47" s="20">
        <v>2059630</v>
      </c>
      <c r="J47" s="20">
        <v>-31509075</v>
      </c>
      <c r="K47" s="20">
        <v>-890825</v>
      </c>
      <c r="L47" s="20">
        <v>-2752528</v>
      </c>
      <c r="M47" s="20">
        <v>-188169</v>
      </c>
      <c r="N47" s="20">
        <v>-3831522</v>
      </c>
      <c r="O47" s="20">
        <v>1078487</v>
      </c>
      <c r="P47" s="20">
        <v>-186440</v>
      </c>
      <c r="Q47" s="20">
        <v>19755</v>
      </c>
      <c r="R47" s="20">
        <v>911802</v>
      </c>
      <c r="S47" s="20"/>
      <c r="T47" s="20"/>
      <c r="U47" s="20"/>
      <c r="V47" s="20"/>
      <c r="W47" s="20">
        <v>-34428795</v>
      </c>
      <c r="X47" s="20">
        <v>-941859</v>
      </c>
      <c r="Y47" s="20">
        <v>-33486936</v>
      </c>
      <c r="Z47" s="47">
        <v>3555.4086121171003</v>
      </c>
      <c r="AA47" s="22">
        <v>-1255812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700000</v>
      </c>
      <c r="F48" s="20">
        <v>700000</v>
      </c>
      <c r="G48" s="20">
        <v>-379173</v>
      </c>
      <c r="H48" s="20">
        <v>379173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280000</v>
      </c>
      <c r="Y48" s="20">
        <v>-280000</v>
      </c>
      <c r="Z48" s="47">
        <v>-100</v>
      </c>
      <c r="AA48" s="22">
        <v>700000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-45207285</v>
      </c>
      <c r="D50" s="50">
        <f t="shared" ref="D50:Y50" si="7">SUM(D47:D49)</f>
        <v>0</v>
      </c>
      <c r="E50" s="51">
        <f t="shared" si="7"/>
        <v>-4493530</v>
      </c>
      <c r="F50" s="52">
        <f t="shared" si="7"/>
        <v>-555812</v>
      </c>
      <c r="G50" s="52">
        <f t="shared" si="7"/>
        <v>-32090964</v>
      </c>
      <c r="H50" s="52">
        <f t="shared" si="7"/>
        <v>-1477741</v>
      </c>
      <c r="I50" s="52">
        <f t="shared" si="7"/>
        <v>2059630</v>
      </c>
      <c r="J50" s="52">
        <f t="shared" si="7"/>
        <v>-31509075</v>
      </c>
      <c r="K50" s="52">
        <f t="shared" si="7"/>
        <v>-890825</v>
      </c>
      <c r="L50" s="52">
        <f t="shared" si="7"/>
        <v>-2752528</v>
      </c>
      <c r="M50" s="52">
        <f t="shared" si="7"/>
        <v>-188169</v>
      </c>
      <c r="N50" s="52">
        <f t="shared" si="7"/>
        <v>-3831522</v>
      </c>
      <c r="O50" s="52">
        <f t="shared" si="7"/>
        <v>1078487</v>
      </c>
      <c r="P50" s="52">
        <f t="shared" si="7"/>
        <v>-186440</v>
      </c>
      <c r="Q50" s="52">
        <f t="shared" si="7"/>
        <v>19755</v>
      </c>
      <c r="R50" s="52">
        <f t="shared" si="7"/>
        <v>911802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-34428795</v>
      </c>
      <c r="X50" s="52">
        <f t="shared" si="7"/>
        <v>-661859</v>
      </c>
      <c r="Y50" s="52">
        <f t="shared" si="7"/>
        <v>-33766936</v>
      </c>
      <c r="Z50" s="53">
        <f>+IF(X50&lt;&gt;0,+(Y50/X50)*100,0)</f>
        <v>5101.8322633672733</v>
      </c>
      <c r="AA50" s="54">
        <f>SUM(AA47:AA49)</f>
        <v>-555812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17415132</v>
      </c>
      <c r="D6" s="18"/>
      <c r="E6" s="19"/>
      <c r="F6" s="20"/>
      <c r="G6" s="20">
        <v>-5879671</v>
      </c>
      <c r="H6" s="20">
        <v>-9895380</v>
      </c>
      <c r="I6" s="20">
        <v>-8503433</v>
      </c>
      <c r="J6" s="20">
        <v>-24278484</v>
      </c>
      <c r="K6" s="20">
        <v>-7404097</v>
      </c>
      <c r="L6" s="20">
        <v>-13950963</v>
      </c>
      <c r="M6" s="20">
        <v>-14360885</v>
      </c>
      <c r="N6" s="20">
        <v>-35715945</v>
      </c>
      <c r="O6" s="20">
        <v>-8739063</v>
      </c>
      <c r="P6" s="20">
        <v>-9674315</v>
      </c>
      <c r="Q6" s="20">
        <v>-10862452</v>
      </c>
      <c r="R6" s="20">
        <v>-29275830</v>
      </c>
      <c r="S6" s="20"/>
      <c r="T6" s="20"/>
      <c r="U6" s="20"/>
      <c r="V6" s="20"/>
      <c r="W6" s="20">
        <v>-89270259</v>
      </c>
      <c r="X6" s="20"/>
      <c r="Y6" s="20">
        <v>-89270259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58339109</v>
      </c>
      <c r="D7" s="18"/>
      <c r="E7" s="19"/>
      <c r="F7" s="20"/>
      <c r="G7" s="20">
        <v>7914537</v>
      </c>
      <c r="H7" s="20">
        <v>8082390</v>
      </c>
      <c r="I7" s="20">
        <v>7989257</v>
      </c>
      <c r="J7" s="20">
        <v>23986184</v>
      </c>
      <c r="K7" s="20">
        <v>7859106</v>
      </c>
      <c r="L7" s="20">
        <v>8071008</v>
      </c>
      <c r="M7" s="20">
        <v>450083</v>
      </c>
      <c r="N7" s="20">
        <v>16380197</v>
      </c>
      <c r="O7" s="20">
        <v>589403</v>
      </c>
      <c r="P7" s="20">
        <v>629284</v>
      </c>
      <c r="Q7" s="20">
        <v>248583</v>
      </c>
      <c r="R7" s="20">
        <v>1467270</v>
      </c>
      <c r="S7" s="20"/>
      <c r="T7" s="20"/>
      <c r="U7" s="20"/>
      <c r="V7" s="20"/>
      <c r="W7" s="20">
        <v>41833651</v>
      </c>
      <c r="X7" s="20"/>
      <c r="Y7" s="20">
        <v>41833651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-3042935</v>
      </c>
      <c r="D10" s="18"/>
      <c r="E10" s="19"/>
      <c r="F10" s="20"/>
      <c r="G10" s="20">
        <v>-209431</v>
      </c>
      <c r="H10" s="20">
        <v>-230882</v>
      </c>
      <c r="I10" s="20">
        <v>-210735</v>
      </c>
      <c r="J10" s="20">
        <v>-651048</v>
      </c>
      <c r="K10" s="20">
        <v>-287467</v>
      </c>
      <c r="L10" s="20">
        <v>-203225</v>
      </c>
      <c r="M10" s="20">
        <v>-171004</v>
      </c>
      <c r="N10" s="20">
        <v>-661696</v>
      </c>
      <c r="O10" s="20">
        <v>-266293</v>
      </c>
      <c r="P10" s="20">
        <v>-223882</v>
      </c>
      <c r="Q10" s="20">
        <v>-529155</v>
      </c>
      <c r="R10" s="20">
        <v>-1019330</v>
      </c>
      <c r="S10" s="20"/>
      <c r="T10" s="20"/>
      <c r="U10" s="20"/>
      <c r="V10" s="20"/>
      <c r="W10" s="20">
        <v>-2332074</v>
      </c>
      <c r="X10" s="20"/>
      <c r="Y10" s="20">
        <v>-2332074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72711306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1825435</v>
      </c>
      <c r="H13" s="31">
        <f t="shared" si="0"/>
        <v>-2043872</v>
      </c>
      <c r="I13" s="31">
        <f t="shared" si="0"/>
        <v>-724911</v>
      </c>
      <c r="J13" s="31">
        <f t="shared" si="0"/>
        <v>-943348</v>
      </c>
      <c r="K13" s="31">
        <f t="shared" si="0"/>
        <v>167542</v>
      </c>
      <c r="L13" s="31">
        <f t="shared" si="0"/>
        <v>-6083180</v>
      </c>
      <c r="M13" s="31">
        <f t="shared" si="0"/>
        <v>-14081806</v>
      </c>
      <c r="N13" s="31">
        <f t="shared" si="0"/>
        <v>-19997444</v>
      </c>
      <c r="O13" s="31">
        <f t="shared" si="0"/>
        <v>-8415953</v>
      </c>
      <c r="P13" s="31">
        <f t="shared" si="0"/>
        <v>-9268913</v>
      </c>
      <c r="Q13" s="31">
        <f t="shared" si="0"/>
        <v>-11143024</v>
      </c>
      <c r="R13" s="31">
        <f t="shared" si="0"/>
        <v>-28827890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-49768682</v>
      </c>
      <c r="X13" s="31">
        <f t="shared" si="0"/>
        <v>0</v>
      </c>
      <c r="Y13" s="31">
        <f t="shared" si="0"/>
        <v>-49768682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39221982</v>
      </c>
      <c r="D17" s="18"/>
      <c r="E17" s="19">
        <v>126245856</v>
      </c>
      <c r="F17" s="20">
        <v>119958921</v>
      </c>
      <c r="G17" s="24">
        <v>2203707</v>
      </c>
      <c r="H17" s="24">
        <v>8553212</v>
      </c>
      <c r="I17" s="24">
        <v>8580559</v>
      </c>
      <c r="J17" s="20">
        <v>19337478</v>
      </c>
      <c r="K17" s="24">
        <v>4644572</v>
      </c>
      <c r="L17" s="24">
        <v>13045606</v>
      </c>
      <c r="M17" s="20">
        <v>12983288</v>
      </c>
      <c r="N17" s="24">
        <v>30673466</v>
      </c>
      <c r="O17" s="24">
        <v>6766270</v>
      </c>
      <c r="P17" s="24">
        <v>12314864</v>
      </c>
      <c r="Q17" s="20">
        <v>5056184</v>
      </c>
      <c r="R17" s="24">
        <v>24137318</v>
      </c>
      <c r="S17" s="24"/>
      <c r="T17" s="20"/>
      <c r="U17" s="24"/>
      <c r="V17" s="24"/>
      <c r="W17" s="24">
        <v>74148262</v>
      </c>
      <c r="X17" s="20">
        <v>31786986</v>
      </c>
      <c r="Y17" s="24">
        <v>42361276</v>
      </c>
      <c r="Z17" s="25">
        <v>133.26609827053122</v>
      </c>
      <c r="AA17" s="26">
        <v>119958921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39221982</v>
      </c>
      <c r="D25" s="29">
        <f t="shared" ref="D25:Y25" si="1">SUM(D15:D24)</f>
        <v>0</v>
      </c>
      <c r="E25" s="35">
        <f t="shared" si="1"/>
        <v>126245856</v>
      </c>
      <c r="F25" s="36">
        <f t="shared" si="1"/>
        <v>119958921</v>
      </c>
      <c r="G25" s="36">
        <f t="shared" si="1"/>
        <v>2203707</v>
      </c>
      <c r="H25" s="36">
        <f t="shared" si="1"/>
        <v>8553212</v>
      </c>
      <c r="I25" s="36">
        <f t="shared" si="1"/>
        <v>8580559</v>
      </c>
      <c r="J25" s="36">
        <f t="shared" si="1"/>
        <v>19337478</v>
      </c>
      <c r="K25" s="36">
        <f t="shared" si="1"/>
        <v>4644572</v>
      </c>
      <c r="L25" s="36">
        <f t="shared" si="1"/>
        <v>13045606</v>
      </c>
      <c r="M25" s="36">
        <f t="shared" si="1"/>
        <v>12983288</v>
      </c>
      <c r="N25" s="36">
        <f t="shared" si="1"/>
        <v>30673466</v>
      </c>
      <c r="O25" s="36">
        <f t="shared" si="1"/>
        <v>6766270</v>
      </c>
      <c r="P25" s="36">
        <f t="shared" si="1"/>
        <v>12314864</v>
      </c>
      <c r="Q25" s="36">
        <f t="shared" si="1"/>
        <v>5056184</v>
      </c>
      <c r="R25" s="36">
        <f t="shared" si="1"/>
        <v>24137318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74148262</v>
      </c>
      <c r="X25" s="36">
        <f t="shared" si="1"/>
        <v>31786986</v>
      </c>
      <c r="Y25" s="36">
        <f t="shared" si="1"/>
        <v>42361276</v>
      </c>
      <c r="Z25" s="37">
        <f>+IF(X25&lt;&gt;0,+(Y25/X25)*100,0)</f>
        <v>133.26609827053122</v>
      </c>
      <c r="AA25" s="38">
        <f>SUM(AA15:AA24)</f>
        <v>119958921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111933288</v>
      </c>
      <c r="D26" s="29">
        <f>+D13+D25</f>
        <v>0</v>
      </c>
      <c r="E26" s="30">
        <f t="shared" si="2"/>
        <v>126245856</v>
      </c>
      <c r="F26" s="31">
        <f t="shared" si="2"/>
        <v>119958921</v>
      </c>
      <c r="G26" s="31">
        <f t="shared" si="2"/>
        <v>4029142</v>
      </c>
      <c r="H26" s="31">
        <f t="shared" si="2"/>
        <v>6509340</v>
      </c>
      <c r="I26" s="31">
        <f t="shared" si="2"/>
        <v>7855648</v>
      </c>
      <c r="J26" s="31">
        <f t="shared" si="2"/>
        <v>18394130</v>
      </c>
      <c r="K26" s="31">
        <f t="shared" si="2"/>
        <v>4812114</v>
      </c>
      <c r="L26" s="31">
        <f t="shared" si="2"/>
        <v>6962426</v>
      </c>
      <c r="M26" s="31">
        <f t="shared" si="2"/>
        <v>-1098518</v>
      </c>
      <c r="N26" s="31">
        <f t="shared" si="2"/>
        <v>10676022</v>
      </c>
      <c r="O26" s="31">
        <f t="shared" si="2"/>
        <v>-1649683</v>
      </c>
      <c r="P26" s="31">
        <f t="shared" si="2"/>
        <v>3045951</v>
      </c>
      <c r="Q26" s="31">
        <f t="shared" si="2"/>
        <v>-6086840</v>
      </c>
      <c r="R26" s="31">
        <f t="shared" si="2"/>
        <v>-4690572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24379580</v>
      </c>
      <c r="X26" s="31">
        <f t="shared" si="2"/>
        <v>31786986</v>
      </c>
      <c r="Y26" s="31">
        <f t="shared" si="2"/>
        <v>-7407406</v>
      </c>
      <c r="Z26" s="32">
        <f>+IF(X26&lt;&gt;0,+(Y26/X26)*100,0)</f>
        <v>-23.30326631156537</v>
      </c>
      <c r="AA26" s="33">
        <f>+AA13+AA25</f>
        <v>119958921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34178805</v>
      </c>
      <c r="D32" s="18"/>
      <c r="E32" s="19"/>
      <c r="F32" s="20"/>
      <c r="G32" s="20">
        <v>-430759</v>
      </c>
      <c r="H32" s="20">
        <v>2812734</v>
      </c>
      <c r="I32" s="20">
        <v>4377560</v>
      </c>
      <c r="J32" s="20">
        <v>6759535</v>
      </c>
      <c r="K32" s="20">
        <v>1158371</v>
      </c>
      <c r="L32" s="20">
        <v>4001634</v>
      </c>
      <c r="M32" s="20">
        <v>-4259167</v>
      </c>
      <c r="N32" s="20">
        <v>900838</v>
      </c>
      <c r="O32" s="20">
        <v>554219</v>
      </c>
      <c r="P32" s="20">
        <v>7453448</v>
      </c>
      <c r="Q32" s="20">
        <v>-1920860</v>
      </c>
      <c r="R32" s="20">
        <v>6086807</v>
      </c>
      <c r="S32" s="20"/>
      <c r="T32" s="20"/>
      <c r="U32" s="20"/>
      <c r="V32" s="20"/>
      <c r="W32" s="20">
        <v>13747180</v>
      </c>
      <c r="X32" s="20"/>
      <c r="Y32" s="20">
        <v>13747180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-413187</v>
      </c>
      <c r="H33" s="20">
        <v>-4526059</v>
      </c>
      <c r="I33" s="20">
        <v>-3386367</v>
      </c>
      <c r="J33" s="20">
        <v>-8325613</v>
      </c>
      <c r="K33" s="20">
        <v>-2256579</v>
      </c>
      <c r="L33" s="20">
        <v>-5390782</v>
      </c>
      <c r="M33" s="20">
        <v>-3848037</v>
      </c>
      <c r="N33" s="20">
        <v>-11495398</v>
      </c>
      <c r="O33" s="20">
        <v>-2633916</v>
      </c>
      <c r="P33" s="20">
        <v>-3020762</v>
      </c>
      <c r="Q33" s="20">
        <v>-833772</v>
      </c>
      <c r="R33" s="20">
        <v>-6488450</v>
      </c>
      <c r="S33" s="20"/>
      <c r="T33" s="20"/>
      <c r="U33" s="20"/>
      <c r="V33" s="20"/>
      <c r="W33" s="20">
        <v>-26309461</v>
      </c>
      <c r="X33" s="20"/>
      <c r="Y33" s="20">
        <v>-26309461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34178805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-843946</v>
      </c>
      <c r="H37" s="31">
        <f t="shared" si="3"/>
        <v>-1713325</v>
      </c>
      <c r="I37" s="31">
        <f t="shared" si="3"/>
        <v>991193</v>
      </c>
      <c r="J37" s="31">
        <f t="shared" si="3"/>
        <v>-1566078</v>
      </c>
      <c r="K37" s="31">
        <f t="shared" si="3"/>
        <v>-1098208</v>
      </c>
      <c r="L37" s="31">
        <f t="shared" si="3"/>
        <v>-1389148</v>
      </c>
      <c r="M37" s="31">
        <f t="shared" si="3"/>
        <v>-8107204</v>
      </c>
      <c r="N37" s="31">
        <f t="shared" si="3"/>
        <v>-10594560</v>
      </c>
      <c r="O37" s="31">
        <f t="shared" si="3"/>
        <v>-2079697</v>
      </c>
      <c r="P37" s="31">
        <f t="shared" si="3"/>
        <v>4432686</v>
      </c>
      <c r="Q37" s="31">
        <f t="shared" si="3"/>
        <v>-2754632</v>
      </c>
      <c r="R37" s="31">
        <f t="shared" si="3"/>
        <v>-401643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-12562281</v>
      </c>
      <c r="X37" s="31">
        <f t="shared" si="3"/>
        <v>0</v>
      </c>
      <c r="Y37" s="31">
        <f t="shared" si="3"/>
        <v>-12562281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34178805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-843946</v>
      </c>
      <c r="H44" s="31">
        <f t="shared" si="5"/>
        <v>-1713325</v>
      </c>
      <c r="I44" s="31">
        <f t="shared" si="5"/>
        <v>991193</v>
      </c>
      <c r="J44" s="31">
        <f t="shared" si="5"/>
        <v>-1566078</v>
      </c>
      <c r="K44" s="31">
        <f t="shared" si="5"/>
        <v>-1098208</v>
      </c>
      <c r="L44" s="31">
        <f t="shared" si="5"/>
        <v>-1389148</v>
      </c>
      <c r="M44" s="31">
        <f t="shared" si="5"/>
        <v>-8107204</v>
      </c>
      <c r="N44" s="31">
        <f t="shared" si="5"/>
        <v>-10594560</v>
      </c>
      <c r="O44" s="31">
        <f t="shared" si="5"/>
        <v>-2079697</v>
      </c>
      <c r="P44" s="31">
        <f t="shared" si="5"/>
        <v>4432686</v>
      </c>
      <c r="Q44" s="31">
        <f t="shared" si="5"/>
        <v>-2754632</v>
      </c>
      <c r="R44" s="31">
        <f t="shared" si="5"/>
        <v>-401643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-12562281</v>
      </c>
      <c r="X44" s="31">
        <f t="shared" si="5"/>
        <v>0</v>
      </c>
      <c r="Y44" s="31">
        <f t="shared" si="5"/>
        <v>-12562281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77754483</v>
      </c>
      <c r="D45" s="42">
        <f t="shared" si="6"/>
        <v>0</v>
      </c>
      <c r="E45" s="43">
        <f t="shared" si="6"/>
        <v>126245856</v>
      </c>
      <c r="F45" s="44">
        <f t="shared" si="6"/>
        <v>119958921</v>
      </c>
      <c r="G45" s="44">
        <f t="shared" si="6"/>
        <v>4873088</v>
      </c>
      <c r="H45" s="44">
        <f t="shared" si="6"/>
        <v>8222665</v>
      </c>
      <c r="I45" s="44">
        <f t="shared" si="6"/>
        <v>6864455</v>
      </c>
      <c r="J45" s="44">
        <f t="shared" si="6"/>
        <v>19960208</v>
      </c>
      <c r="K45" s="44">
        <f t="shared" si="6"/>
        <v>5910322</v>
      </c>
      <c r="L45" s="44">
        <f t="shared" si="6"/>
        <v>8351574</v>
      </c>
      <c r="M45" s="44">
        <f t="shared" si="6"/>
        <v>7008686</v>
      </c>
      <c r="N45" s="44">
        <f t="shared" si="6"/>
        <v>21270582</v>
      </c>
      <c r="O45" s="44">
        <f t="shared" si="6"/>
        <v>430014</v>
      </c>
      <c r="P45" s="44">
        <f t="shared" si="6"/>
        <v>-1386735</v>
      </c>
      <c r="Q45" s="44">
        <f t="shared" si="6"/>
        <v>-3332208</v>
      </c>
      <c r="R45" s="44">
        <f t="shared" si="6"/>
        <v>-4288929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36941861</v>
      </c>
      <c r="X45" s="44">
        <f t="shared" si="6"/>
        <v>31786986</v>
      </c>
      <c r="Y45" s="44">
        <f t="shared" si="6"/>
        <v>5154875</v>
      </c>
      <c r="Z45" s="45">
        <f>+IF(X45&lt;&gt;0,+(Y45/X45)*100,0)</f>
        <v>16.216935446474857</v>
      </c>
      <c r="AA45" s="46">
        <f>+AA26-AA44</f>
        <v>119958921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231087665</v>
      </c>
      <c r="F6" s="20">
        <v>231137105</v>
      </c>
      <c r="G6" s="20">
        <v>-2246508</v>
      </c>
      <c r="H6" s="20"/>
      <c r="I6" s="20">
        <v>-19689718</v>
      </c>
      <c r="J6" s="20">
        <v>-21936226</v>
      </c>
      <c r="K6" s="20">
        <v>-22737286</v>
      </c>
      <c r="L6" s="20">
        <v>-30118288</v>
      </c>
      <c r="M6" s="20">
        <v>-22884581</v>
      </c>
      <c r="N6" s="20">
        <v>-75740155</v>
      </c>
      <c r="O6" s="20">
        <v>-16847820</v>
      </c>
      <c r="P6" s="20">
        <v>-24771024</v>
      </c>
      <c r="Q6" s="20">
        <v>-22773988</v>
      </c>
      <c r="R6" s="20">
        <v>-64392832</v>
      </c>
      <c r="S6" s="20"/>
      <c r="T6" s="20"/>
      <c r="U6" s="20"/>
      <c r="V6" s="20"/>
      <c r="W6" s="20">
        <v>-162069213</v>
      </c>
      <c r="X6" s="20">
        <v>173353644</v>
      </c>
      <c r="Y6" s="20">
        <v>-335422857</v>
      </c>
      <c r="Z6" s="21">
        <v>-193.49051410768152</v>
      </c>
      <c r="AA6" s="22">
        <v>231137105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-822658</v>
      </c>
      <c r="F7" s="20">
        <v>119882</v>
      </c>
      <c r="G7" s="20">
        <v>8872201</v>
      </c>
      <c r="H7" s="20"/>
      <c r="I7" s="20">
        <v>7654459</v>
      </c>
      <c r="J7" s="20">
        <v>16526660</v>
      </c>
      <c r="K7" s="20">
        <v>5939985</v>
      </c>
      <c r="L7" s="20">
        <v>-56355886</v>
      </c>
      <c r="M7" s="20">
        <v>8132151</v>
      </c>
      <c r="N7" s="20">
        <v>-42283750</v>
      </c>
      <c r="O7" s="20">
        <v>8113009</v>
      </c>
      <c r="P7" s="20">
        <v>15817577</v>
      </c>
      <c r="Q7" s="20">
        <v>8401512</v>
      </c>
      <c r="R7" s="20">
        <v>32332098</v>
      </c>
      <c r="S7" s="20"/>
      <c r="T7" s="20"/>
      <c r="U7" s="20"/>
      <c r="V7" s="20"/>
      <c r="W7" s="20">
        <v>6575008</v>
      </c>
      <c r="X7" s="20">
        <v>41773162</v>
      </c>
      <c r="Y7" s="20">
        <v>-35198154</v>
      </c>
      <c r="Z7" s="21">
        <v>-84.260209940535503</v>
      </c>
      <c r="AA7" s="22">
        <v>119882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2516960</v>
      </c>
      <c r="F8" s="20">
        <v>5333960</v>
      </c>
      <c r="G8" s="20">
        <v>7067</v>
      </c>
      <c r="H8" s="20"/>
      <c r="I8" s="20"/>
      <c r="J8" s="20">
        <v>7067</v>
      </c>
      <c r="K8" s="20"/>
      <c r="L8" s="20">
        <v>-17369</v>
      </c>
      <c r="M8" s="20"/>
      <c r="N8" s="20">
        <v>-17369</v>
      </c>
      <c r="O8" s="20"/>
      <c r="P8" s="20">
        <v>-1660</v>
      </c>
      <c r="Q8" s="20"/>
      <c r="R8" s="20">
        <v>-1660</v>
      </c>
      <c r="S8" s="20"/>
      <c r="T8" s="20"/>
      <c r="U8" s="20"/>
      <c r="V8" s="20"/>
      <c r="W8" s="20">
        <v>-11962</v>
      </c>
      <c r="X8" s="20">
        <v>5329600</v>
      </c>
      <c r="Y8" s="20">
        <v>-5341562</v>
      </c>
      <c r="Z8" s="21">
        <v>-100.22444461122785</v>
      </c>
      <c r="AA8" s="22">
        <v>5333960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-29927505</v>
      </c>
      <c r="F10" s="20">
        <v>-30085455</v>
      </c>
      <c r="G10" s="20">
        <v>-721099</v>
      </c>
      <c r="H10" s="20"/>
      <c r="I10" s="20">
        <v>-710929</v>
      </c>
      <c r="J10" s="20">
        <v>-1432028</v>
      </c>
      <c r="K10" s="20">
        <v>-588712</v>
      </c>
      <c r="L10" s="20">
        <v>-347623</v>
      </c>
      <c r="M10" s="20">
        <v>-373976</v>
      </c>
      <c r="N10" s="20">
        <v>-1310311</v>
      </c>
      <c r="O10" s="20">
        <v>-1607409</v>
      </c>
      <c r="P10" s="20">
        <v>-2309751</v>
      </c>
      <c r="Q10" s="20">
        <v>-444135</v>
      </c>
      <c r="R10" s="20">
        <v>-4361295</v>
      </c>
      <c r="S10" s="20"/>
      <c r="T10" s="20"/>
      <c r="U10" s="20"/>
      <c r="V10" s="20"/>
      <c r="W10" s="20">
        <v>-7103634</v>
      </c>
      <c r="X10" s="20">
        <v>-22575339</v>
      </c>
      <c r="Y10" s="20">
        <v>15471705</v>
      </c>
      <c r="Z10" s="21">
        <v>-68.533655242120616</v>
      </c>
      <c r="AA10" s="22">
        <v>-30085455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>
        <v>2865416</v>
      </c>
      <c r="L11" s="24">
        <v>3440366</v>
      </c>
      <c r="M11" s="20">
        <v>2980294</v>
      </c>
      <c r="N11" s="24">
        <v>9286076</v>
      </c>
      <c r="O11" s="24">
        <v>2212015</v>
      </c>
      <c r="P11" s="24">
        <v>3186089</v>
      </c>
      <c r="Q11" s="20">
        <v>3070515</v>
      </c>
      <c r="R11" s="24">
        <v>8468619</v>
      </c>
      <c r="S11" s="24"/>
      <c r="T11" s="20"/>
      <c r="U11" s="24"/>
      <c r="V11" s="24"/>
      <c r="W11" s="24">
        <v>20514084</v>
      </c>
      <c r="X11" s="20"/>
      <c r="Y11" s="24">
        <v>20514084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202854462</v>
      </c>
      <c r="F13" s="31">
        <f t="shared" si="0"/>
        <v>206505492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-14520597</v>
      </c>
      <c r="L13" s="31">
        <f t="shared" si="0"/>
        <v>-83398800</v>
      </c>
      <c r="M13" s="31">
        <f t="shared" si="0"/>
        <v>-12146112</v>
      </c>
      <c r="N13" s="31">
        <f t="shared" si="0"/>
        <v>-110065509</v>
      </c>
      <c r="O13" s="31">
        <f t="shared" si="0"/>
        <v>-8130205</v>
      </c>
      <c r="P13" s="31">
        <f t="shared" si="0"/>
        <v>-8078769</v>
      </c>
      <c r="Q13" s="31">
        <f t="shared" si="0"/>
        <v>-11746096</v>
      </c>
      <c r="R13" s="31">
        <f t="shared" si="0"/>
        <v>-27955070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-142095717</v>
      </c>
      <c r="X13" s="31">
        <f t="shared" si="0"/>
        <v>197881067</v>
      </c>
      <c r="Y13" s="31">
        <f t="shared" si="0"/>
        <v>-339976784</v>
      </c>
      <c r="Z13" s="32">
        <f>+IF(X13&lt;&gt;0,+(Y13/X13)*100,0)</f>
        <v>-171.80864705970075</v>
      </c>
      <c r="AA13" s="33">
        <f>SUM(AA6:AA12)</f>
        <v>206505492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97645720</v>
      </c>
      <c r="F17" s="20">
        <v>175197099</v>
      </c>
      <c r="G17" s="24">
        <v>1210529</v>
      </c>
      <c r="H17" s="24">
        <v>5863042</v>
      </c>
      <c r="I17" s="24">
        <v>7489862</v>
      </c>
      <c r="J17" s="20">
        <v>14563433</v>
      </c>
      <c r="K17" s="24">
        <v>10079714</v>
      </c>
      <c r="L17" s="24">
        <v>13812033</v>
      </c>
      <c r="M17" s="20">
        <v>8522170</v>
      </c>
      <c r="N17" s="24">
        <v>32413917</v>
      </c>
      <c r="O17" s="24">
        <v>8378025</v>
      </c>
      <c r="P17" s="24">
        <v>6053203</v>
      </c>
      <c r="Q17" s="20">
        <v>15024105</v>
      </c>
      <c r="R17" s="24">
        <v>29455333</v>
      </c>
      <c r="S17" s="24"/>
      <c r="T17" s="20"/>
      <c r="U17" s="24"/>
      <c r="V17" s="24"/>
      <c r="W17" s="24">
        <v>76432683</v>
      </c>
      <c r="X17" s="20">
        <v>180770533</v>
      </c>
      <c r="Y17" s="24">
        <v>-104337850</v>
      </c>
      <c r="Z17" s="25">
        <v>-57.718394844805822</v>
      </c>
      <c r="AA17" s="26">
        <v>175197099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175197099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10079714</v>
      </c>
      <c r="L25" s="36">
        <f t="shared" si="1"/>
        <v>13812033</v>
      </c>
      <c r="M25" s="36">
        <f t="shared" si="1"/>
        <v>8522170</v>
      </c>
      <c r="N25" s="36">
        <f t="shared" si="1"/>
        <v>32413917</v>
      </c>
      <c r="O25" s="36">
        <f t="shared" si="1"/>
        <v>8378025</v>
      </c>
      <c r="P25" s="36">
        <f t="shared" si="1"/>
        <v>6053203</v>
      </c>
      <c r="Q25" s="36">
        <f t="shared" si="1"/>
        <v>15024105</v>
      </c>
      <c r="R25" s="36">
        <f t="shared" si="1"/>
        <v>29455333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76432683</v>
      </c>
      <c r="X25" s="36">
        <f t="shared" si="1"/>
        <v>180770533</v>
      </c>
      <c r="Y25" s="36">
        <f t="shared" si="1"/>
        <v>-104337850</v>
      </c>
      <c r="Z25" s="37">
        <f>+IF(X25&lt;&gt;0,+(Y25/X25)*100,0)</f>
        <v>-57.718394844805822</v>
      </c>
      <c r="AA25" s="38">
        <f>SUM(AA15:AA24)</f>
        <v>175197099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300500182</v>
      </c>
      <c r="F26" s="31">
        <f t="shared" si="2"/>
        <v>381702591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-4440883</v>
      </c>
      <c r="L26" s="31">
        <f t="shared" si="2"/>
        <v>-69586767</v>
      </c>
      <c r="M26" s="31">
        <f t="shared" si="2"/>
        <v>-3623942</v>
      </c>
      <c r="N26" s="31">
        <f t="shared" si="2"/>
        <v>-77651592</v>
      </c>
      <c r="O26" s="31">
        <f t="shared" si="2"/>
        <v>247820</v>
      </c>
      <c r="P26" s="31">
        <f t="shared" si="2"/>
        <v>-2025566</v>
      </c>
      <c r="Q26" s="31">
        <f t="shared" si="2"/>
        <v>3278009</v>
      </c>
      <c r="R26" s="31">
        <f t="shared" si="2"/>
        <v>1500263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-65663034</v>
      </c>
      <c r="X26" s="31">
        <f t="shared" si="2"/>
        <v>378651600</v>
      </c>
      <c r="Y26" s="31">
        <f t="shared" si="2"/>
        <v>-444314634</v>
      </c>
      <c r="Z26" s="32">
        <f>+IF(X26&lt;&gt;0,+(Y26/X26)*100,0)</f>
        <v>-117.34127995233614</v>
      </c>
      <c r="AA26" s="33">
        <f>+AA13+AA25</f>
        <v>381702591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320318185</v>
      </c>
      <c r="F32" s="20">
        <v>408053614</v>
      </c>
      <c r="G32" s="20"/>
      <c r="H32" s="20"/>
      <c r="I32" s="20">
        <v>-4173</v>
      </c>
      <c r="J32" s="20">
        <v>-4173</v>
      </c>
      <c r="K32" s="20">
        <v>3809</v>
      </c>
      <c r="L32" s="20">
        <v>3622</v>
      </c>
      <c r="M32" s="20">
        <v>8365520</v>
      </c>
      <c r="N32" s="20">
        <v>8372951</v>
      </c>
      <c r="O32" s="20">
        <v>1239</v>
      </c>
      <c r="P32" s="20">
        <v>6665</v>
      </c>
      <c r="Q32" s="20">
        <v>-55</v>
      </c>
      <c r="R32" s="20">
        <v>7849</v>
      </c>
      <c r="S32" s="20"/>
      <c r="T32" s="20"/>
      <c r="U32" s="20"/>
      <c r="V32" s="20"/>
      <c r="W32" s="20">
        <v>8376627</v>
      </c>
      <c r="X32" s="20">
        <v>375200036</v>
      </c>
      <c r="Y32" s="20">
        <v>-366823409</v>
      </c>
      <c r="Z32" s="21">
        <v>-97.767423721675755</v>
      </c>
      <c r="AA32" s="22">
        <v>408053614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-65188700</v>
      </c>
      <c r="F33" s="20">
        <v>-298666500</v>
      </c>
      <c r="G33" s="20">
        <v>-1123621</v>
      </c>
      <c r="H33" s="20">
        <v>-1230998</v>
      </c>
      <c r="I33" s="20">
        <v>-2210373</v>
      </c>
      <c r="J33" s="20">
        <v>-4564992</v>
      </c>
      <c r="K33" s="20">
        <v>-3155393</v>
      </c>
      <c r="L33" s="20">
        <v>-2184569</v>
      </c>
      <c r="M33" s="20">
        <v>-2314176</v>
      </c>
      <c r="N33" s="20">
        <v>-7654138</v>
      </c>
      <c r="O33" s="20">
        <v>-23501570</v>
      </c>
      <c r="P33" s="20">
        <v>-5962568</v>
      </c>
      <c r="Q33" s="20">
        <v>-17252266</v>
      </c>
      <c r="R33" s="20">
        <v>-46716404</v>
      </c>
      <c r="S33" s="20"/>
      <c r="T33" s="20"/>
      <c r="U33" s="20"/>
      <c r="V33" s="20"/>
      <c r="W33" s="20">
        <v>-58935534</v>
      </c>
      <c r="X33" s="20">
        <v>-226789413</v>
      </c>
      <c r="Y33" s="20">
        <v>167853879</v>
      </c>
      <c r="Z33" s="21">
        <v>-74.013101749154401</v>
      </c>
      <c r="AA33" s="22">
        <v>-298666500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109387114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-3151584</v>
      </c>
      <c r="L37" s="31">
        <f t="shared" si="3"/>
        <v>-2180947</v>
      </c>
      <c r="M37" s="31">
        <f t="shared" si="3"/>
        <v>6051344</v>
      </c>
      <c r="N37" s="31">
        <f t="shared" si="3"/>
        <v>718813</v>
      </c>
      <c r="O37" s="31">
        <f t="shared" si="3"/>
        <v>-23500331</v>
      </c>
      <c r="P37" s="31">
        <f t="shared" si="3"/>
        <v>-5955903</v>
      </c>
      <c r="Q37" s="31">
        <f t="shared" si="3"/>
        <v>-17252321</v>
      </c>
      <c r="R37" s="31">
        <f t="shared" si="3"/>
        <v>-46708555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-50558907</v>
      </c>
      <c r="X37" s="31">
        <f t="shared" si="3"/>
        <v>148410623</v>
      </c>
      <c r="Y37" s="31">
        <f t="shared" si="3"/>
        <v>-198969530</v>
      </c>
      <c r="Z37" s="32">
        <f>+IF(X37&lt;&gt;0,+(Y37/X37)*100,0)</f>
        <v>-134.06690570930357</v>
      </c>
      <c r="AA37" s="33">
        <f>SUM(AA29:AA36)</f>
        <v>109387114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255129485</v>
      </c>
      <c r="F44" s="31">
        <f t="shared" si="5"/>
        <v>109387114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-3151584</v>
      </c>
      <c r="L44" s="31">
        <f t="shared" si="5"/>
        <v>-2180947</v>
      </c>
      <c r="M44" s="31">
        <f t="shared" si="5"/>
        <v>6051344</v>
      </c>
      <c r="N44" s="31">
        <f t="shared" si="5"/>
        <v>718813</v>
      </c>
      <c r="O44" s="31">
        <f t="shared" si="5"/>
        <v>-23500331</v>
      </c>
      <c r="P44" s="31">
        <f t="shared" si="5"/>
        <v>-5955903</v>
      </c>
      <c r="Q44" s="31">
        <f t="shared" si="5"/>
        <v>-17252321</v>
      </c>
      <c r="R44" s="31">
        <f t="shared" si="5"/>
        <v>-46708555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-50558907</v>
      </c>
      <c r="X44" s="31">
        <f t="shared" si="5"/>
        <v>148410623</v>
      </c>
      <c r="Y44" s="31">
        <f t="shared" si="5"/>
        <v>-198969530</v>
      </c>
      <c r="Z44" s="32">
        <f>+IF(X44&lt;&gt;0,+(Y44/X44)*100,0)</f>
        <v>-134.06690570930357</v>
      </c>
      <c r="AA44" s="33">
        <f>+AA37+AA43</f>
        <v>109387114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45370697</v>
      </c>
      <c r="F45" s="44">
        <f t="shared" si="6"/>
        <v>272315477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-1289299</v>
      </c>
      <c r="L45" s="44">
        <f t="shared" si="6"/>
        <v>-67405820</v>
      </c>
      <c r="M45" s="44">
        <f t="shared" si="6"/>
        <v>-9675286</v>
      </c>
      <c r="N45" s="44">
        <f t="shared" si="6"/>
        <v>-78370405</v>
      </c>
      <c r="O45" s="44">
        <f t="shared" si="6"/>
        <v>23748151</v>
      </c>
      <c r="P45" s="44">
        <f t="shared" si="6"/>
        <v>3930337</v>
      </c>
      <c r="Q45" s="44">
        <f t="shared" si="6"/>
        <v>20530330</v>
      </c>
      <c r="R45" s="44">
        <f t="shared" si="6"/>
        <v>48208818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-15104127</v>
      </c>
      <c r="X45" s="44">
        <f t="shared" si="6"/>
        <v>230240977</v>
      </c>
      <c r="Y45" s="44">
        <f t="shared" si="6"/>
        <v>-245345104</v>
      </c>
      <c r="Z45" s="45">
        <f>+IF(X45&lt;&gt;0,+(Y45/X45)*100,0)</f>
        <v>-106.56013851087853</v>
      </c>
      <c r="AA45" s="46">
        <f>+AA26-AA44</f>
        <v>272315477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118341480</v>
      </c>
      <c r="F47" s="20">
        <v>187628142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140721111</v>
      </c>
      <c r="Y47" s="20">
        <v>-140721111</v>
      </c>
      <c r="Z47" s="47">
        <v>-100</v>
      </c>
      <c r="AA47" s="22">
        <v>187628142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187628142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140721111</v>
      </c>
      <c r="Y50" s="52">
        <f t="shared" si="7"/>
        <v>-140721111</v>
      </c>
      <c r="Z50" s="53">
        <f>+IF(X50&lt;&gt;0,+(Y50/X50)*100,0)</f>
        <v>-100</v>
      </c>
      <c r="AA50" s="54">
        <f>SUM(AA47:AA49)</f>
        <v>187628142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-4382310</v>
      </c>
      <c r="D6" s="18"/>
      <c r="E6" s="19"/>
      <c r="F6" s="20"/>
      <c r="G6" s="20">
        <v>-89659</v>
      </c>
      <c r="H6" s="20">
        <v>-125714</v>
      </c>
      <c r="I6" s="20">
        <v>-465337</v>
      </c>
      <c r="J6" s="20">
        <v>-680710</v>
      </c>
      <c r="K6" s="20">
        <v>-437748</v>
      </c>
      <c r="L6" s="20">
        <v>-241375</v>
      </c>
      <c r="M6" s="20">
        <v>-466454</v>
      </c>
      <c r="N6" s="20">
        <v>-1145577</v>
      </c>
      <c r="O6" s="20">
        <v>-283879</v>
      </c>
      <c r="P6" s="20">
        <v>-161686</v>
      </c>
      <c r="Q6" s="20">
        <v>-162134</v>
      </c>
      <c r="R6" s="20">
        <v>-607699</v>
      </c>
      <c r="S6" s="20"/>
      <c r="T6" s="20"/>
      <c r="U6" s="20"/>
      <c r="V6" s="20"/>
      <c r="W6" s="20">
        <v>-2433986</v>
      </c>
      <c r="X6" s="20"/>
      <c r="Y6" s="20">
        <v>-2433986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-2168102</v>
      </c>
      <c r="D7" s="18"/>
      <c r="E7" s="19"/>
      <c r="F7" s="20"/>
      <c r="G7" s="20">
        <v>-405653</v>
      </c>
      <c r="H7" s="20">
        <v>-785842</v>
      </c>
      <c r="I7" s="20">
        <v>-617132</v>
      </c>
      <c r="J7" s="20">
        <v>-1808627</v>
      </c>
      <c r="K7" s="20">
        <v>-222826</v>
      </c>
      <c r="L7" s="20">
        <v>442729</v>
      </c>
      <c r="M7" s="20">
        <v>107373</v>
      </c>
      <c r="N7" s="20">
        <v>327276</v>
      </c>
      <c r="O7" s="20">
        <v>-118651</v>
      </c>
      <c r="P7" s="20">
        <v>-91563</v>
      </c>
      <c r="Q7" s="20">
        <v>265782</v>
      </c>
      <c r="R7" s="20">
        <v>55568</v>
      </c>
      <c r="S7" s="20"/>
      <c r="T7" s="20"/>
      <c r="U7" s="20"/>
      <c r="V7" s="20"/>
      <c r="W7" s="20">
        <v>-1425783</v>
      </c>
      <c r="X7" s="20"/>
      <c r="Y7" s="20">
        <v>-1425783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-95237</v>
      </c>
      <c r="D10" s="18"/>
      <c r="E10" s="19"/>
      <c r="F10" s="20"/>
      <c r="G10" s="20">
        <v>-11681</v>
      </c>
      <c r="H10" s="20">
        <v>-5131</v>
      </c>
      <c r="I10" s="20">
        <v>-13231</v>
      </c>
      <c r="J10" s="20">
        <v>-30043</v>
      </c>
      <c r="K10" s="20">
        <v>-9858</v>
      </c>
      <c r="L10" s="20">
        <v>-51082</v>
      </c>
      <c r="M10" s="20">
        <v>-30482</v>
      </c>
      <c r="N10" s="20">
        <v>-91422</v>
      </c>
      <c r="O10" s="20">
        <v>-26634</v>
      </c>
      <c r="P10" s="20">
        <v>-24444</v>
      </c>
      <c r="Q10" s="20">
        <v>-32521</v>
      </c>
      <c r="R10" s="20">
        <v>-83599</v>
      </c>
      <c r="S10" s="20"/>
      <c r="T10" s="20"/>
      <c r="U10" s="20"/>
      <c r="V10" s="20"/>
      <c r="W10" s="20">
        <v>-205064</v>
      </c>
      <c r="X10" s="20"/>
      <c r="Y10" s="20">
        <v>-205064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-158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-6645807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-506993</v>
      </c>
      <c r="H13" s="31">
        <f t="shared" si="0"/>
        <v>-916687</v>
      </c>
      <c r="I13" s="31">
        <f t="shared" si="0"/>
        <v>-1095700</v>
      </c>
      <c r="J13" s="31">
        <f t="shared" si="0"/>
        <v>-2519380</v>
      </c>
      <c r="K13" s="31">
        <f t="shared" si="0"/>
        <v>-670432</v>
      </c>
      <c r="L13" s="31">
        <f t="shared" si="0"/>
        <v>150272</v>
      </c>
      <c r="M13" s="31">
        <f t="shared" si="0"/>
        <v>-389563</v>
      </c>
      <c r="N13" s="31">
        <f t="shared" si="0"/>
        <v>-909723</v>
      </c>
      <c r="O13" s="31">
        <f t="shared" si="0"/>
        <v>-429164</v>
      </c>
      <c r="P13" s="31">
        <f t="shared" si="0"/>
        <v>-277693</v>
      </c>
      <c r="Q13" s="31">
        <f t="shared" si="0"/>
        <v>71127</v>
      </c>
      <c r="R13" s="31">
        <f t="shared" si="0"/>
        <v>-635730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-4064833</v>
      </c>
      <c r="X13" s="31">
        <f t="shared" si="0"/>
        <v>0</v>
      </c>
      <c r="Y13" s="31">
        <f t="shared" si="0"/>
        <v>-4064833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4050000</v>
      </c>
      <c r="F17" s="20">
        <v>578900</v>
      </c>
      <c r="G17" s="24"/>
      <c r="H17" s="24">
        <v>13589</v>
      </c>
      <c r="I17" s="24">
        <v>36438</v>
      </c>
      <c r="J17" s="20">
        <v>50027</v>
      </c>
      <c r="K17" s="24">
        <v>32006</v>
      </c>
      <c r="L17" s="24"/>
      <c r="M17" s="20">
        <v>349439</v>
      </c>
      <c r="N17" s="24">
        <v>381445</v>
      </c>
      <c r="O17" s="24"/>
      <c r="P17" s="24"/>
      <c r="Q17" s="20">
        <v>18037</v>
      </c>
      <c r="R17" s="24">
        <v>18037</v>
      </c>
      <c r="S17" s="24"/>
      <c r="T17" s="20"/>
      <c r="U17" s="24"/>
      <c r="V17" s="24"/>
      <c r="W17" s="24">
        <v>449509</v>
      </c>
      <c r="X17" s="20">
        <v>490400</v>
      </c>
      <c r="Y17" s="24">
        <v>-40891</v>
      </c>
      <c r="Z17" s="25">
        <v>-8.338295269168027</v>
      </c>
      <c r="AA17" s="26">
        <v>578900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4050000</v>
      </c>
      <c r="F25" s="36">
        <f t="shared" si="1"/>
        <v>578900</v>
      </c>
      <c r="G25" s="36">
        <f t="shared" si="1"/>
        <v>0</v>
      </c>
      <c r="H25" s="36">
        <f t="shared" si="1"/>
        <v>13589</v>
      </c>
      <c r="I25" s="36">
        <f t="shared" si="1"/>
        <v>36438</v>
      </c>
      <c r="J25" s="36">
        <f t="shared" si="1"/>
        <v>50027</v>
      </c>
      <c r="K25" s="36">
        <f t="shared" si="1"/>
        <v>32006</v>
      </c>
      <c r="L25" s="36">
        <f t="shared" si="1"/>
        <v>0</v>
      </c>
      <c r="M25" s="36">
        <f t="shared" si="1"/>
        <v>349439</v>
      </c>
      <c r="N25" s="36">
        <f t="shared" si="1"/>
        <v>381445</v>
      </c>
      <c r="O25" s="36">
        <f t="shared" si="1"/>
        <v>0</v>
      </c>
      <c r="P25" s="36">
        <f t="shared" si="1"/>
        <v>0</v>
      </c>
      <c r="Q25" s="36">
        <f t="shared" si="1"/>
        <v>18037</v>
      </c>
      <c r="R25" s="36">
        <f t="shared" si="1"/>
        <v>18037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449509</v>
      </c>
      <c r="X25" s="36">
        <f t="shared" si="1"/>
        <v>490400</v>
      </c>
      <c r="Y25" s="36">
        <f t="shared" si="1"/>
        <v>-40891</v>
      </c>
      <c r="Z25" s="37">
        <f>+IF(X25&lt;&gt;0,+(Y25/X25)*100,0)</f>
        <v>-8.338295269168027</v>
      </c>
      <c r="AA25" s="38">
        <f>SUM(AA15:AA24)</f>
        <v>578900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-6645807</v>
      </c>
      <c r="D26" s="29">
        <f>+D13+D25</f>
        <v>0</v>
      </c>
      <c r="E26" s="30">
        <f t="shared" si="2"/>
        <v>4050000</v>
      </c>
      <c r="F26" s="31">
        <f t="shared" si="2"/>
        <v>578900</v>
      </c>
      <c r="G26" s="31">
        <f t="shared" si="2"/>
        <v>-506993</v>
      </c>
      <c r="H26" s="31">
        <f t="shared" si="2"/>
        <v>-903098</v>
      </c>
      <c r="I26" s="31">
        <f t="shared" si="2"/>
        <v>-1059262</v>
      </c>
      <c r="J26" s="31">
        <f t="shared" si="2"/>
        <v>-2469353</v>
      </c>
      <c r="K26" s="31">
        <f t="shared" si="2"/>
        <v>-638426</v>
      </c>
      <c r="L26" s="31">
        <f t="shared" si="2"/>
        <v>150272</v>
      </c>
      <c r="M26" s="31">
        <f t="shared" si="2"/>
        <v>-40124</v>
      </c>
      <c r="N26" s="31">
        <f t="shared" si="2"/>
        <v>-528278</v>
      </c>
      <c r="O26" s="31">
        <f t="shared" si="2"/>
        <v>-429164</v>
      </c>
      <c r="P26" s="31">
        <f t="shared" si="2"/>
        <v>-277693</v>
      </c>
      <c r="Q26" s="31">
        <f t="shared" si="2"/>
        <v>89164</v>
      </c>
      <c r="R26" s="31">
        <f t="shared" si="2"/>
        <v>-617693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-3615324</v>
      </c>
      <c r="X26" s="31">
        <f t="shared" si="2"/>
        <v>490400</v>
      </c>
      <c r="Y26" s="31">
        <f t="shared" si="2"/>
        <v>-4105724</v>
      </c>
      <c r="Z26" s="32">
        <f>+IF(X26&lt;&gt;0,+(Y26/X26)*100,0)</f>
        <v>-837.21941272430661</v>
      </c>
      <c r="AA26" s="33">
        <f>+AA13+AA25</f>
        <v>578900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8003509</v>
      </c>
      <c r="D32" s="18"/>
      <c r="E32" s="19"/>
      <c r="F32" s="20"/>
      <c r="G32" s="20">
        <v>1242085</v>
      </c>
      <c r="H32" s="20">
        <v>1327567</v>
      </c>
      <c r="I32" s="20">
        <v>1353588</v>
      </c>
      <c r="J32" s="20">
        <v>3923240</v>
      </c>
      <c r="K32" s="20">
        <v>1317842</v>
      </c>
      <c r="L32" s="20">
        <v>2125460</v>
      </c>
      <c r="M32" s="20">
        <v>1287056</v>
      </c>
      <c r="N32" s="20">
        <v>4730358</v>
      </c>
      <c r="O32" s="20">
        <v>1515000</v>
      </c>
      <c r="P32" s="20">
        <v>1446856</v>
      </c>
      <c r="Q32" s="20">
        <v>1473781</v>
      </c>
      <c r="R32" s="20">
        <v>4435637</v>
      </c>
      <c r="S32" s="20"/>
      <c r="T32" s="20"/>
      <c r="U32" s="20"/>
      <c r="V32" s="20"/>
      <c r="W32" s="20">
        <v>13089235</v>
      </c>
      <c r="X32" s="20"/>
      <c r="Y32" s="20">
        <v>13089235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8003509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1242085</v>
      </c>
      <c r="H37" s="31">
        <f t="shared" si="3"/>
        <v>1327567</v>
      </c>
      <c r="I37" s="31">
        <f t="shared" si="3"/>
        <v>1353588</v>
      </c>
      <c r="J37" s="31">
        <f t="shared" si="3"/>
        <v>3923240</v>
      </c>
      <c r="K37" s="31">
        <f t="shared" si="3"/>
        <v>1317842</v>
      </c>
      <c r="L37" s="31">
        <f t="shared" si="3"/>
        <v>2125460</v>
      </c>
      <c r="M37" s="31">
        <f t="shared" si="3"/>
        <v>1287056</v>
      </c>
      <c r="N37" s="31">
        <f t="shared" si="3"/>
        <v>4730358</v>
      </c>
      <c r="O37" s="31">
        <f t="shared" si="3"/>
        <v>1515000</v>
      </c>
      <c r="P37" s="31">
        <f t="shared" si="3"/>
        <v>1446856</v>
      </c>
      <c r="Q37" s="31">
        <f t="shared" si="3"/>
        <v>1473781</v>
      </c>
      <c r="R37" s="31">
        <f t="shared" si="3"/>
        <v>4435637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13089235</v>
      </c>
      <c r="X37" s="31">
        <f t="shared" si="3"/>
        <v>0</v>
      </c>
      <c r="Y37" s="31">
        <f t="shared" si="3"/>
        <v>13089235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7998169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1242085</v>
      </c>
      <c r="H44" s="31">
        <f t="shared" si="5"/>
        <v>1327567</v>
      </c>
      <c r="I44" s="31">
        <f t="shared" si="5"/>
        <v>1353588</v>
      </c>
      <c r="J44" s="31">
        <f t="shared" si="5"/>
        <v>3923240</v>
      </c>
      <c r="K44" s="31">
        <f t="shared" si="5"/>
        <v>1317842</v>
      </c>
      <c r="L44" s="31">
        <f t="shared" si="5"/>
        <v>2125460</v>
      </c>
      <c r="M44" s="31">
        <f t="shared" si="5"/>
        <v>1287056</v>
      </c>
      <c r="N44" s="31">
        <f t="shared" si="5"/>
        <v>4730358</v>
      </c>
      <c r="O44" s="31">
        <f t="shared" si="5"/>
        <v>1515000</v>
      </c>
      <c r="P44" s="31">
        <f t="shared" si="5"/>
        <v>1446856</v>
      </c>
      <c r="Q44" s="31">
        <f t="shared" si="5"/>
        <v>1473781</v>
      </c>
      <c r="R44" s="31">
        <f t="shared" si="5"/>
        <v>4435637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13089235</v>
      </c>
      <c r="X44" s="31">
        <f t="shared" si="5"/>
        <v>0</v>
      </c>
      <c r="Y44" s="31">
        <f t="shared" si="5"/>
        <v>13089235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-14643976</v>
      </c>
      <c r="D45" s="42">
        <f t="shared" si="6"/>
        <v>0</v>
      </c>
      <c r="E45" s="43">
        <f t="shared" si="6"/>
        <v>4050000</v>
      </c>
      <c r="F45" s="44">
        <f t="shared" si="6"/>
        <v>578900</v>
      </c>
      <c r="G45" s="44">
        <f t="shared" si="6"/>
        <v>-1749078</v>
      </c>
      <c r="H45" s="44">
        <f t="shared" si="6"/>
        <v>-2230665</v>
      </c>
      <c r="I45" s="44">
        <f t="shared" si="6"/>
        <v>-2412850</v>
      </c>
      <c r="J45" s="44">
        <f t="shared" si="6"/>
        <v>-6392593</v>
      </c>
      <c r="K45" s="44">
        <f t="shared" si="6"/>
        <v>-1956268</v>
      </c>
      <c r="L45" s="44">
        <f t="shared" si="6"/>
        <v>-1975188</v>
      </c>
      <c r="M45" s="44">
        <f t="shared" si="6"/>
        <v>-1327180</v>
      </c>
      <c r="N45" s="44">
        <f t="shared" si="6"/>
        <v>-5258636</v>
      </c>
      <c r="O45" s="44">
        <f t="shared" si="6"/>
        <v>-1944164</v>
      </c>
      <c r="P45" s="44">
        <f t="shared" si="6"/>
        <v>-1724549</v>
      </c>
      <c r="Q45" s="44">
        <f t="shared" si="6"/>
        <v>-1384617</v>
      </c>
      <c r="R45" s="44">
        <f t="shared" si="6"/>
        <v>-5053330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-16704559</v>
      </c>
      <c r="X45" s="44">
        <f t="shared" si="6"/>
        <v>490400</v>
      </c>
      <c r="Y45" s="44">
        <f t="shared" si="6"/>
        <v>-17194959</v>
      </c>
      <c r="Z45" s="45">
        <f>+IF(X45&lt;&gt;0,+(Y45/X45)*100,0)</f>
        <v>-3506.313009787928</v>
      </c>
      <c r="AA45" s="46">
        <f>+AA26-AA44</f>
        <v>578900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-32803487</v>
      </c>
      <c r="D6" s="18"/>
      <c r="E6" s="19">
        <v>103831348</v>
      </c>
      <c r="F6" s="20">
        <v>28562153</v>
      </c>
      <c r="G6" s="20">
        <v>-1826033</v>
      </c>
      <c r="H6" s="20">
        <v>-6071</v>
      </c>
      <c r="I6" s="20">
        <v>-33375634</v>
      </c>
      <c r="J6" s="20">
        <v>-35207738</v>
      </c>
      <c r="K6" s="20">
        <v>-1272861</v>
      </c>
      <c r="L6" s="20">
        <v>-227768</v>
      </c>
      <c r="M6" s="20">
        <v>-3353329</v>
      </c>
      <c r="N6" s="20">
        <v>-4853958</v>
      </c>
      <c r="O6" s="20"/>
      <c r="P6" s="20">
        <v>-325268</v>
      </c>
      <c r="Q6" s="20">
        <v>-1686911</v>
      </c>
      <c r="R6" s="20">
        <v>-2012179</v>
      </c>
      <c r="S6" s="20"/>
      <c r="T6" s="20"/>
      <c r="U6" s="20"/>
      <c r="V6" s="20"/>
      <c r="W6" s="20">
        <v>-42073875</v>
      </c>
      <c r="X6" s="20">
        <v>16056939</v>
      </c>
      <c r="Y6" s="20">
        <v>-58130814</v>
      </c>
      <c r="Z6" s="21">
        <v>-362.02923857405199</v>
      </c>
      <c r="AA6" s="22">
        <v>28562153</v>
      </c>
    </row>
    <row r="7" spans="1:27" x14ac:dyDescent="0.25">
      <c r="A7" s="23" t="s">
        <v>35</v>
      </c>
      <c r="B7" s="17" t="s">
        <v>32</v>
      </c>
      <c r="C7" s="18">
        <v>8166282</v>
      </c>
      <c r="D7" s="18"/>
      <c r="E7" s="19">
        <v>-21572377</v>
      </c>
      <c r="F7" s="20">
        <v>-10586477</v>
      </c>
      <c r="G7" s="20">
        <v>6812960</v>
      </c>
      <c r="H7" s="20">
        <v>-774626</v>
      </c>
      <c r="I7" s="20">
        <v>14650905</v>
      </c>
      <c r="J7" s="20">
        <v>20689239</v>
      </c>
      <c r="K7" s="20">
        <v>929067</v>
      </c>
      <c r="L7" s="20">
        <v>6676832</v>
      </c>
      <c r="M7" s="20">
        <v>6223279</v>
      </c>
      <c r="N7" s="20">
        <v>13829178</v>
      </c>
      <c r="O7" s="20">
        <v>6238885</v>
      </c>
      <c r="P7" s="20">
        <v>4888409</v>
      </c>
      <c r="Q7" s="20">
        <v>6275490</v>
      </c>
      <c r="R7" s="20">
        <v>17402784</v>
      </c>
      <c r="S7" s="20"/>
      <c r="T7" s="20"/>
      <c r="U7" s="20"/>
      <c r="V7" s="20"/>
      <c r="W7" s="20">
        <v>51921201</v>
      </c>
      <c r="X7" s="20">
        <v>-3433934</v>
      </c>
      <c r="Y7" s="20">
        <v>55355135</v>
      </c>
      <c r="Z7" s="21">
        <v>-1612.0034630834489</v>
      </c>
      <c r="AA7" s="22">
        <v>-10586477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1585219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1188909</v>
      </c>
      <c r="Y8" s="20">
        <v>-1188909</v>
      </c>
      <c r="Z8" s="21">
        <v>-100</v>
      </c>
      <c r="AA8" s="22">
        <v>1585219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-1029218</v>
      </c>
      <c r="D10" s="18"/>
      <c r="E10" s="19">
        <v>-1812800</v>
      </c>
      <c r="F10" s="20">
        <v>-1962018</v>
      </c>
      <c r="G10" s="20">
        <v>-3872</v>
      </c>
      <c r="H10" s="20">
        <v>-9689</v>
      </c>
      <c r="I10" s="20">
        <v>-1032830</v>
      </c>
      <c r="J10" s="20">
        <v>-1046391</v>
      </c>
      <c r="K10" s="20">
        <v>-2809</v>
      </c>
      <c r="L10" s="20">
        <v>-8902</v>
      </c>
      <c r="M10" s="20">
        <v>-13826</v>
      </c>
      <c r="N10" s="20">
        <v>-25537</v>
      </c>
      <c r="O10" s="20">
        <v>-11962</v>
      </c>
      <c r="P10" s="20">
        <v>-18199</v>
      </c>
      <c r="Q10" s="20">
        <v>-18066</v>
      </c>
      <c r="R10" s="20">
        <v>-48227</v>
      </c>
      <c r="S10" s="20"/>
      <c r="T10" s="20"/>
      <c r="U10" s="20"/>
      <c r="V10" s="20"/>
      <c r="W10" s="20">
        <v>-1120155</v>
      </c>
      <c r="X10" s="20">
        <v>-1728806</v>
      </c>
      <c r="Y10" s="20">
        <v>608651</v>
      </c>
      <c r="Z10" s="21">
        <v>-35.206437275206127</v>
      </c>
      <c r="AA10" s="22">
        <v>-1962018</v>
      </c>
    </row>
    <row r="11" spans="1:27" x14ac:dyDescent="0.25">
      <c r="A11" s="23" t="s">
        <v>39</v>
      </c>
      <c r="B11" s="17" t="s">
        <v>32</v>
      </c>
      <c r="C11" s="18">
        <v>4487784</v>
      </c>
      <c r="D11" s="18"/>
      <c r="E11" s="19"/>
      <c r="F11" s="20">
        <v>4487783</v>
      </c>
      <c r="G11" s="24"/>
      <c r="H11" s="24"/>
      <c r="I11" s="24">
        <v>4579013</v>
      </c>
      <c r="J11" s="20">
        <v>4579013</v>
      </c>
      <c r="K11" s="24">
        <v>184381</v>
      </c>
      <c r="L11" s="24">
        <v>308954</v>
      </c>
      <c r="M11" s="20">
        <v>102661</v>
      </c>
      <c r="N11" s="24">
        <v>595996</v>
      </c>
      <c r="O11" s="24">
        <v>29027</v>
      </c>
      <c r="P11" s="24">
        <v>72347</v>
      </c>
      <c r="Q11" s="20">
        <v>106978</v>
      </c>
      <c r="R11" s="24">
        <v>208352</v>
      </c>
      <c r="S11" s="24"/>
      <c r="T11" s="20"/>
      <c r="U11" s="24"/>
      <c r="V11" s="24"/>
      <c r="W11" s="24">
        <v>5383361</v>
      </c>
      <c r="X11" s="20">
        <v>4487783</v>
      </c>
      <c r="Y11" s="24">
        <v>895578</v>
      </c>
      <c r="Z11" s="25">
        <v>19.955911415502932</v>
      </c>
      <c r="AA11" s="26">
        <v>4487783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-21178639</v>
      </c>
      <c r="D13" s="29">
        <f>SUM(D6:D12)</f>
        <v>0</v>
      </c>
      <c r="E13" s="30">
        <f t="shared" si="0"/>
        <v>80446171</v>
      </c>
      <c r="F13" s="31">
        <f t="shared" si="0"/>
        <v>22086660</v>
      </c>
      <c r="G13" s="31">
        <f t="shared" si="0"/>
        <v>4983055</v>
      </c>
      <c r="H13" s="31">
        <f t="shared" si="0"/>
        <v>-790386</v>
      </c>
      <c r="I13" s="31">
        <f t="shared" si="0"/>
        <v>-15178546</v>
      </c>
      <c r="J13" s="31">
        <f t="shared" si="0"/>
        <v>-10985877</v>
      </c>
      <c r="K13" s="31">
        <f t="shared" si="0"/>
        <v>-162222</v>
      </c>
      <c r="L13" s="31">
        <f t="shared" si="0"/>
        <v>6749116</v>
      </c>
      <c r="M13" s="31">
        <f t="shared" si="0"/>
        <v>2958785</v>
      </c>
      <c r="N13" s="31">
        <f t="shared" si="0"/>
        <v>9545679</v>
      </c>
      <c r="O13" s="31">
        <f t="shared" si="0"/>
        <v>6255950</v>
      </c>
      <c r="P13" s="31">
        <f t="shared" si="0"/>
        <v>4617289</v>
      </c>
      <c r="Q13" s="31">
        <f t="shared" si="0"/>
        <v>4677491</v>
      </c>
      <c r="R13" s="31">
        <f t="shared" si="0"/>
        <v>15550730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14110532</v>
      </c>
      <c r="X13" s="31">
        <f t="shared" si="0"/>
        <v>16570891</v>
      </c>
      <c r="Y13" s="31">
        <f t="shared" si="0"/>
        <v>-2460359</v>
      </c>
      <c r="Z13" s="32">
        <f>+IF(X13&lt;&gt;0,+(Y13/X13)*100,0)</f>
        <v>-14.847475612506292</v>
      </c>
      <c r="AA13" s="33">
        <f>SUM(AA6:AA12)</f>
        <v>22086660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11821913</v>
      </c>
      <c r="D17" s="18"/>
      <c r="E17" s="19">
        <v>-5206291</v>
      </c>
      <c r="F17" s="20">
        <v>17308292</v>
      </c>
      <c r="G17" s="24"/>
      <c r="H17" s="24"/>
      <c r="I17" s="24">
        <v>12276741</v>
      </c>
      <c r="J17" s="20">
        <v>12276741</v>
      </c>
      <c r="K17" s="24">
        <v>-5628060</v>
      </c>
      <c r="L17" s="24">
        <v>1848108</v>
      </c>
      <c r="M17" s="20">
        <v>549609</v>
      </c>
      <c r="N17" s="24">
        <v>-3230343</v>
      </c>
      <c r="O17" s="24">
        <v>7450</v>
      </c>
      <c r="P17" s="24">
        <v>2</v>
      </c>
      <c r="Q17" s="20">
        <v>390881</v>
      </c>
      <c r="R17" s="24">
        <v>398333</v>
      </c>
      <c r="S17" s="24"/>
      <c r="T17" s="20"/>
      <c r="U17" s="24"/>
      <c r="V17" s="24"/>
      <c r="W17" s="24">
        <v>9444731</v>
      </c>
      <c r="X17" s="20">
        <v>14265483</v>
      </c>
      <c r="Y17" s="24">
        <v>-4820752</v>
      </c>
      <c r="Z17" s="25">
        <v>-33.793121480709765</v>
      </c>
      <c r="AA17" s="26">
        <v>17308292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11821913</v>
      </c>
      <c r="D25" s="29">
        <f t="shared" ref="D25:Y25" si="1">SUM(D15:D24)</f>
        <v>0</v>
      </c>
      <c r="E25" s="35">
        <f t="shared" si="1"/>
        <v>-5206291</v>
      </c>
      <c r="F25" s="36">
        <f t="shared" si="1"/>
        <v>17308292</v>
      </c>
      <c r="G25" s="36">
        <f t="shared" si="1"/>
        <v>0</v>
      </c>
      <c r="H25" s="36">
        <f t="shared" si="1"/>
        <v>0</v>
      </c>
      <c r="I25" s="36">
        <f t="shared" si="1"/>
        <v>12276741</v>
      </c>
      <c r="J25" s="36">
        <f t="shared" si="1"/>
        <v>12276741</v>
      </c>
      <c r="K25" s="36">
        <f t="shared" si="1"/>
        <v>-5628060</v>
      </c>
      <c r="L25" s="36">
        <f t="shared" si="1"/>
        <v>1848108</v>
      </c>
      <c r="M25" s="36">
        <f t="shared" si="1"/>
        <v>549609</v>
      </c>
      <c r="N25" s="36">
        <f t="shared" si="1"/>
        <v>-3230343</v>
      </c>
      <c r="O25" s="36">
        <f t="shared" si="1"/>
        <v>7450</v>
      </c>
      <c r="P25" s="36">
        <f t="shared" si="1"/>
        <v>2</v>
      </c>
      <c r="Q25" s="36">
        <f t="shared" si="1"/>
        <v>390881</v>
      </c>
      <c r="R25" s="36">
        <f t="shared" si="1"/>
        <v>398333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9444731</v>
      </c>
      <c r="X25" s="36">
        <f t="shared" si="1"/>
        <v>14265483</v>
      </c>
      <c r="Y25" s="36">
        <f t="shared" si="1"/>
        <v>-4820752</v>
      </c>
      <c r="Z25" s="37">
        <f>+IF(X25&lt;&gt;0,+(Y25/X25)*100,0)</f>
        <v>-33.793121480709765</v>
      </c>
      <c r="AA25" s="38">
        <f>SUM(AA15:AA24)</f>
        <v>17308292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-9356726</v>
      </c>
      <c r="D26" s="29">
        <f>+D13+D25</f>
        <v>0</v>
      </c>
      <c r="E26" s="30">
        <f t="shared" si="2"/>
        <v>75239880</v>
      </c>
      <c r="F26" s="31">
        <f t="shared" si="2"/>
        <v>39394952</v>
      </c>
      <c r="G26" s="31">
        <f t="shared" si="2"/>
        <v>4983055</v>
      </c>
      <c r="H26" s="31">
        <f t="shared" si="2"/>
        <v>-790386</v>
      </c>
      <c r="I26" s="31">
        <f t="shared" si="2"/>
        <v>-2901805</v>
      </c>
      <c r="J26" s="31">
        <f t="shared" si="2"/>
        <v>1290864</v>
      </c>
      <c r="K26" s="31">
        <f t="shared" si="2"/>
        <v>-5790282</v>
      </c>
      <c r="L26" s="31">
        <f t="shared" si="2"/>
        <v>8597224</v>
      </c>
      <c r="M26" s="31">
        <f t="shared" si="2"/>
        <v>3508394</v>
      </c>
      <c r="N26" s="31">
        <f t="shared" si="2"/>
        <v>6315336</v>
      </c>
      <c r="O26" s="31">
        <f t="shared" si="2"/>
        <v>6263400</v>
      </c>
      <c r="P26" s="31">
        <f t="shared" si="2"/>
        <v>4617291</v>
      </c>
      <c r="Q26" s="31">
        <f t="shared" si="2"/>
        <v>5068372</v>
      </c>
      <c r="R26" s="31">
        <f t="shared" si="2"/>
        <v>15949063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23555263</v>
      </c>
      <c r="X26" s="31">
        <f t="shared" si="2"/>
        <v>30836374</v>
      </c>
      <c r="Y26" s="31">
        <f t="shared" si="2"/>
        <v>-7281111</v>
      </c>
      <c r="Z26" s="32">
        <f>+IF(X26&lt;&gt;0,+(Y26/X26)*100,0)</f>
        <v>-23.612085519523145</v>
      </c>
      <c r="AA26" s="33">
        <f>+AA13+AA25</f>
        <v>39394952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19961065</v>
      </c>
      <c r="D32" s="18"/>
      <c r="E32" s="19">
        <v>39006647</v>
      </c>
      <c r="F32" s="20">
        <v>44259557</v>
      </c>
      <c r="G32" s="20">
        <v>-1826033</v>
      </c>
      <c r="H32" s="20">
        <v>15949</v>
      </c>
      <c r="I32" s="20">
        <v>20147342</v>
      </c>
      <c r="J32" s="20">
        <v>18337258</v>
      </c>
      <c r="K32" s="20">
        <v>161766</v>
      </c>
      <c r="L32" s="20">
        <v>2140883</v>
      </c>
      <c r="M32" s="20">
        <v>-2280711</v>
      </c>
      <c r="N32" s="20">
        <v>21938</v>
      </c>
      <c r="O32" s="20">
        <v>268883</v>
      </c>
      <c r="P32" s="20">
        <v>253367</v>
      </c>
      <c r="Q32" s="20">
        <v>-866736</v>
      </c>
      <c r="R32" s="20">
        <v>-344486</v>
      </c>
      <c r="S32" s="20"/>
      <c r="T32" s="20"/>
      <c r="U32" s="20"/>
      <c r="V32" s="20"/>
      <c r="W32" s="20">
        <v>18014710</v>
      </c>
      <c r="X32" s="20">
        <v>38184688</v>
      </c>
      <c r="Y32" s="20">
        <v>-20169978</v>
      </c>
      <c r="Z32" s="21">
        <v>-52.822162642784988</v>
      </c>
      <c r="AA32" s="22">
        <v>44259557</v>
      </c>
    </row>
    <row r="33" spans="1:27" x14ac:dyDescent="0.25">
      <c r="A33" s="23" t="s">
        <v>60</v>
      </c>
      <c r="B33" s="17" t="s">
        <v>32</v>
      </c>
      <c r="C33" s="18">
        <v>2042917</v>
      </c>
      <c r="D33" s="18"/>
      <c r="E33" s="19">
        <v>-5977503</v>
      </c>
      <c r="F33" s="20">
        <v>1957529</v>
      </c>
      <c r="G33" s="20"/>
      <c r="H33" s="20"/>
      <c r="I33" s="20">
        <v>2042917</v>
      </c>
      <c r="J33" s="20">
        <v>2042917</v>
      </c>
      <c r="K33" s="20"/>
      <c r="L33" s="20">
        <v>-85388</v>
      </c>
      <c r="M33" s="20"/>
      <c r="N33" s="20">
        <v>-85388</v>
      </c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1957529</v>
      </c>
      <c r="Y33" s="20"/>
      <c r="Z33" s="21"/>
      <c r="AA33" s="22">
        <v>1957529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2842600</v>
      </c>
      <c r="F34" s="20">
        <v>1263300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947466</v>
      </c>
      <c r="Y34" s="20">
        <v>-947466</v>
      </c>
      <c r="Z34" s="21">
        <v>-100</v>
      </c>
      <c r="AA34" s="22">
        <v>1263300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581</v>
      </c>
      <c r="H35" s="20">
        <v>1453</v>
      </c>
      <c r="I35" s="20">
        <v>55</v>
      </c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22003982</v>
      </c>
      <c r="D37" s="29">
        <f t="shared" ref="D37:Y37" si="3">SUM(D29:D36)</f>
        <v>0</v>
      </c>
      <c r="E37" s="30">
        <f t="shared" si="3"/>
        <v>35871744</v>
      </c>
      <c r="F37" s="31">
        <f t="shared" si="3"/>
        <v>47480386</v>
      </c>
      <c r="G37" s="31">
        <f t="shared" si="3"/>
        <v>-1825452</v>
      </c>
      <c r="H37" s="31">
        <f t="shared" si="3"/>
        <v>17402</v>
      </c>
      <c r="I37" s="31">
        <f t="shared" si="3"/>
        <v>22190314</v>
      </c>
      <c r="J37" s="31">
        <f t="shared" si="3"/>
        <v>20382264</v>
      </c>
      <c r="K37" s="31">
        <f t="shared" si="3"/>
        <v>161766</v>
      </c>
      <c r="L37" s="31">
        <f t="shared" si="3"/>
        <v>2055495</v>
      </c>
      <c r="M37" s="31">
        <f t="shared" si="3"/>
        <v>-2280711</v>
      </c>
      <c r="N37" s="31">
        <f t="shared" si="3"/>
        <v>-63450</v>
      </c>
      <c r="O37" s="31">
        <f t="shared" si="3"/>
        <v>268883</v>
      </c>
      <c r="P37" s="31">
        <f t="shared" si="3"/>
        <v>253367</v>
      </c>
      <c r="Q37" s="31">
        <f t="shared" si="3"/>
        <v>-866736</v>
      </c>
      <c r="R37" s="31">
        <f t="shared" si="3"/>
        <v>-344486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19974328</v>
      </c>
      <c r="X37" s="31">
        <f t="shared" si="3"/>
        <v>41089683</v>
      </c>
      <c r="Y37" s="31">
        <f t="shared" si="3"/>
        <v>-21115355</v>
      </c>
      <c r="Z37" s="32">
        <f>+IF(X37&lt;&gt;0,+(Y37/X37)*100,0)</f>
        <v>-51.38845923926938</v>
      </c>
      <c r="AA37" s="33">
        <f>SUM(AA29:AA36)</f>
        <v>47480386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22003982</v>
      </c>
      <c r="D44" s="29">
        <f>+D37+D43</f>
        <v>0</v>
      </c>
      <c r="E44" s="30">
        <f t="shared" si="5"/>
        <v>35871744</v>
      </c>
      <c r="F44" s="31">
        <f t="shared" si="5"/>
        <v>47480386</v>
      </c>
      <c r="G44" s="31">
        <f t="shared" si="5"/>
        <v>-1825452</v>
      </c>
      <c r="H44" s="31">
        <f t="shared" si="5"/>
        <v>17402</v>
      </c>
      <c r="I44" s="31">
        <f t="shared" si="5"/>
        <v>22190314</v>
      </c>
      <c r="J44" s="31">
        <f t="shared" si="5"/>
        <v>20382264</v>
      </c>
      <c r="K44" s="31">
        <f t="shared" si="5"/>
        <v>161766</v>
      </c>
      <c r="L44" s="31">
        <f t="shared" si="5"/>
        <v>2055495</v>
      </c>
      <c r="M44" s="31">
        <f t="shared" si="5"/>
        <v>-2280711</v>
      </c>
      <c r="N44" s="31">
        <f t="shared" si="5"/>
        <v>-63450</v>
      </c>
      <c r="O44" s="31">
        <f t="shared" si="5"/>
        <v>268883</v>
      </c>
      <c r="P44" s="31">
        <f t="shared" si="5"/>
        <v>253367</v>
      </c>
      <c r="Q44" s="31">
        <f t="shared" si="5"/>
        <v>-866736</v>
      </c>
      <c r="R44" s="31">
        <f t="shared" si="5"/>
        <v>-344486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19974328</v>
      </c>
      <c r="X44" s="31">
        <f t="shared" si="5"/>
        <v>41089683</v>
      </c>
      <c r="Y44" s="31">
        <f t="shared" si="5"/>
        <v>-21115355</v>
      </c>
      <c r="Z44" s="32">
        <f>+IF(X44&lt;&gt;0,+(Y44/X44)*100,0)</f>
        <v>-51.38845923926938</v>
      </c>
      <c r="AA44" s="33">
        <f>+AA37+AA43</f>
        <v>47480386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-31360708</v>
      </c>
      <c r="D45" s="42">
        <f t="shared" si="6"/>
        <v>0</v>
      </c>
      <c r="E45" s="43">
        <f t="shared" si="6"/>
        <v>39368136</v>
      </c>
      <c r="F45" s="44">
        <f t="shared" si="6"/>
        <v>-8085434</v>
      </c>
      <c r="G45" s="44">
        <f t="shared" si="6"/>
        <v>6808507</v>
      </c>
      <c r="H45" s="44">
        <f t="shared" si="6"/>
        <v>-807788</v>
      </c>
      <c r="I45" s="44">
        <f t="shared" si="6"/>
        <v>-25092119</v>
      </c>
      <c r="J45" s="44">
        <f t="shared" si="6"/>
        <v>-19091400</v>
      </c>
      <c r="K45" s="44">
        <f t="shared" si="6"/>
        <v>-5952048</v>
      </c>
      <c r="L45" s="44">
        <f t="shared" si="6"/>
        <v>6541729</v>
      </c>
      <c r="M45" s="44">
        <f t="shared" si="6"/>
        <v>5789105</v>
      </c>
      <c r="N45" s="44">
        <f t="shared" si="6"/>
        <v>6378786</v>
      </c>
      <c r="O45" s="44">
        <f t="shared" si="6"/>
        <v>5994517</v>
      </c>
      <c r="P45" s="44">
        <f t="shared" si="6"/>
        <v>4363924</v>
      </c>
      <c r="Q45" s="44">
        <f t="shared" si="6"/>
        <v>5935108</v>
      </c>
      <c r="R45" s="44">
        <f t="shared" si="6"/>
        <v>16293549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3580935</v>
      </c>
      <c r="X45" s="44">
        <f t="shared" si="6"/>
        <v>-10253309</v>
      </c>
      <c r="Y45" s="44">
        <f t="shared" si="6"/>
        <v>13834244</v>
      </c>
      <c r="Z45" s="45">
        <f>+IF(X45&lt;&gt;0,+(Y45/X45)*100,0)</f>
        <v>-134.92467651174854</v>
      </c>
      <c r="AA45" s="46">
        <f>+AA26-AA44</f>
        <v>-8085434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14603017</v>
      </c>
      <c r="D47" s="18"/>
      <c r="E47" s="19">
        <v>88810275</v>
      </c>
      <c r="F47" s="20">
        <v>14603020</v>
      </c>
      <c r="G47" s="20"/>
      <c r="H47" s="20"/>
      <c r="I47" s="20">
        <v>32896391</v>
      </c>
      <c r="J47" s="20">
        <v>32896391</v>
      </c>
      <c r="K47" s="20">
        <v>-51238</v>
      </c>
      <c r="L47" s="20"/>
      <c r="M47" s="20"/>
      <c r="N47" s="20">
        <v>-51238</v>
      </c>
      <c r="O47" s="20"/>
      <c r="P47" s="20"/>
      <c r="Q47" s="20"/>
      <c r="R47" s="20"/>
      <c r="S47" s="20"/>
      <c r="T47" s="20"/>
      <c r="U47" s="20"/>
      <c r="V47" s="20"/>
      <c r="W47" s="20">
        <v>32845153</v>
      </c>
      <c r="X47" s="20">
        <v>14603020</v>
      </c>
      <c r="Y47" s="20">
        <v>18242133</v>
      </c>
      <c r="Z47" s="47">
        <v>124.92027676466924</v>
      </c>
      <c r="AA47" s="22">
        <v>14603020</v>
      </c>
    </row>
    <row r="48" spans="1:27" x14ac:dyDescent="0.25">
      <c r="A48" s="23" t="s">
        <v>73</v>
      </c>
      <c r="B48" s="17" t="s">
        <v>32</v>
      </c>
      <c r="C48" s="18">
        <v>-21294995</v>
      </c>
      <c r="D48" s="18"/>
      <c r="E48" s="19">
        <v>-18219097</v>
      </c>
      <c r="F48" s="20">
        <v>-21294996</v>
      </c>
      <c r="G48" s="20"/>
      <c r="H48" s="20"/>
      <c r="I48" s="20">
        <v>-21294996</v>
      </c>
      <c r="J48" s="20">
        <v>-21294996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-21294996</v>
      </c>
      <c r="X48" s="20">
        <v>-21294996</v>
      </c>
      <c r="Y48" s="20"/>
      <c r="Z48" s="47"/>
      <c r="AA48" s="22">
        <v>-21294996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-6691978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-6691976</v>
      </c>
      <c r="G50" s="52">
        <f t="shared" si="7"/>
        <v>0</v>
      </c>
      <c r="H50" s="52">
        <f t="shared" si="7"/>
        <v>0</v>
      </c>
      <c r="I50" s="52">
        <f t="shared" si="7"/>
        <v>11601395</v>
      </c>
      <c r="J50" s="52">
        <f t="shared" si="7"/>
        <v>11601395</v>
      </c>
      <c r="K50" s="52">
        <f t="shared" si="7"/>
        <v>-51238</v>
      </c>
      <c r="L50" s="52">
        <f t="shared" si="7"/>
        <v>0</v>
      </c>
      <c r="M50" s="52">
        <f t="shared" si="7"/>
        <v>0</v>
      </c>
      <c r="N50" s="52">
        <f t="shared" si="7"/>
        <v>-51238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11550157</v>
      </c>
      <c r="X50" s="52">
        <f t="shared" si="7"/>
        <v>-6691976</v>
      </c>
      <c r="Y50" s="52">
        <f t="shared" si="7"/>
        <v>18242133</v>
      </c>
      <c r="Z50" s="53">
        <f>+IF(X50&lt;&gt;0,+(Y50/X50)*100,0)</f>
        <v>-272.597107341688</v>
      </c>
      <c r="AA50" s="54">
        <f>SUM(AA47:AA49)</f>
        <v>-6691976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-21635828</v>
      </c>
      <c r="D6" s="18"/>
      <c r="E6" s="19">
        <v>-19705879</v>
      </c>
      <c r="F6" s="20">
        <v>18627313</v>
      </c>
      <c r="G6" s="20">
        <v>6816034</v>
      </c>
      <c r="H6" s="20">
        <v>-918199</v>
      </c>
      <c r="I6" s="20">
        <v>-1275972</v>
      </c>
      <c r="J6" s="20">
        <v>4621863</v>
      </c>
      <c r="K6" s="20">
        <v>-2163286</v>
      </c>
      <c r="L6" s="20">
        <v>-2193573</v>
      </c>
      <c r="M6" s="20">
        <v>5793837</v>
      </c>
      <c r="N6" s="20">
        <v>1436978</v>
      </c>
      <c r="O6" s="20">
        <v>-2807514</v>
      </c>
      <c r="P6" s="20">
        <v>-2932080</v>
      </c>
      <c r="Q6" s="20">
        <v>1913397</v>
      </c>
      <c r="R6" s="20">
        <v>-3826197</v>
      </c>
      <c r="S6" s="20"/>
      <c r="T6" s="20"/>
      <c r="U6" s="20"/>
      <c r="V6" s="20"/>
      <c r="W6" s="20">
        <v>2232644</v>
      </c>
      <c r="X6" s="20">
        <v>246446</v>
      </c>
      <c r="Y6" s="20">
        <v>1986198</v>
      </c>
      <c r="Z6" s="21">
        <v>805.93639174504756</v>
      </c>
      <c r="AA6" s="22">
        <v>18627313</v>
      </c>
    </row>
    <row r="7" spans="1:27" x14ac:dyDescent="0.25">
      <c r="A7" s="23" t="s">
        <v>35</v>
      </c>
      <c r="B7" s="17" t="s">
        <v>32</v>
      </c>
      <c r="C7" s="18">
        <v>-4181956</v>
      </c>
      <c r="D7" s="18"/>
      <c r="E7" s="19">
        <v>3763832</v>
      </c>
      <c r="F7" s="20">
        <v>3763832</v>
      </c>
      <c r="G7" s="20">
        <v>-20872516</v>
      </c>
      <c r="H7" s="20">
        <v>-1405952</v>
      </c>
      <c r="I7" s="20">
        <v>-729017</v>
      </c>
      <c r="J7" s="20">
        <v>-23007485</v>
      </c>
      <c r="K7" s="20">
        <v>-201591</v>
      </c>
      <c r="L7" s="20">
        <v>-549778</v>
      </c>
      <c r="M7" s="20">
        <v>216727</v>
      </c>
      <c r="N7" s="20">
        <v>-534642</v>
      </c>
      <c r="O7" s="20">
        <v>-327540</v>
      </c>
      <c r="P7" s="20">
        <v>222047</v>
      </c>
      <c r="Q7" s="20">
        <v>-131391</v>
      </c>
      <c r="R7" s="20">
        <v>-236884</v>
      </c>
      <c r="S7" s="20"/>
      <c r="T7" s="20"/>
      <c r="U7" s="20"/>
      <c r="V7" s="20"/>
      <c r="W7" s="20">
        <v>-23779011</v>
      </c>
      <c r="X7" s="20">
        <v>3802414</v>
      </c>
      <c r="Y7" s="20">
        <v>-27581425</v>
      </c>
      <c r="Z7" s="21">
        <v>-725.36617527707403</v>
      </c>
      <c r="AA7" s="22">
        <v>3763832</v>
      </c>
    </row>
    <row r="8" spans="1:27" x14ac:dyDescent="0.25">
      <c r="A8" s="23" t="s">
        <v>36</v>
      </c>
      <c r="B8" s="17" t="s">
        <v>32</v>
      </c>
      <c r="C8" s="18">
        <v>392707</v>
      </c>
      <c r="D8" s="18"/>
      <c r="E8" s="19">
        <v>392707</v>
      </c>
      <c r="F8" s="20">
        <v>392707</v>
      </c>
      <c r="G8" s="20">
        <v>392707</v>
      </c>
      <c r="H8" s="20"/>
      <c r="I8" s="20"/>
      <c r="J8" s="20">
        <v>392707</v>
      </c>
      <c r="K8" s="20">
        <v>-13099</v>
      </c>
      <c r="L8" s="20"/>
      <c r="M8" s="20"/>
      <c r="N8" s="20">
        <v>-13099</v>
      </c>
      <c r="O8" s="20"/>
      <c r="P8" s="20"/>
      <c r="Q8" s="20"/>
      <c r="R8" s="20"/>
      <c r="S8" s="20"/>
      <c r="T8" s="20"/>
      <c r="U8" s="20"/>
      <c r="V8" s="20"/>
      <c r="W8" s="20">
        <v>379608</v>
      </c>
      <c r="X8" s="20">
        <v>392707</v>
      </c>
      <c r="Y8" s="20">
        <v>-13099</v>
      </c>
      <c r="Z8" s="21">
        <v>-3.3355657016554323</v>
      </c>
      <c r="AA8" s="22">
        <v>392707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-459933</v>
      </c>
      <c r="D10" s="18"/>
      <c r="E10" s="19"/>
      <c r="F10" s="20"/>
      <c r="G10" s="20"/>
      <c r="H10" s="20">
        <v>-922820</v>
      </c>
      <c r="I10" s="20">
        <v>-16089</v>
      </c>
      <c r="J10" s="20">
        <v>-938909</v>
      </c>
      <c r="K10" s="20">
        <v>-47994</v>
      </c>
      <c r="L10" s="20">
        <v>-2813</v>
      </c>
      <c r="M10" s="20"/>
      <c r="N10" s="20">
        <v>-50807</v>
      </c>
      <c r="O10" s="20">
        <v>-36427</v>
      </c>
      <c r="P10" s="20">
        <v>-31313</v>
      </c>
      <c r="Q10" s="20">
        <v>-39315</v>
      </c>
      <c r="R10" s="20">
        <v>-107055</v>
      </c>
      <c r="S10" s="20"/>
      <c r="T10" s="20"/>
      <c r="U10" s="20"/>
      <c r="V10" s="20"/>
      <c r="W10" s="20">
        <v>-1096771</v>
      </c>
      <c r="X10" s="20"/>
      <c r="Y10" s="20">
        <v>-1096771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-25885010</v>
      </c>
      <c r="D13" s="29">
        <f>SUM(D6:D12)</f>
        <v>0</v>
      </c>
      <c r="E13" s="30">
        <f t="shared" si="0"/>
        <v>-15549340</v>
      </c>
      <c r="F13" s="31">
        <f t="shared" si="0"/>
        <v>22783852</v>
      </c>
      <c r="G13" s="31">
        <f t="shared" si="0"/>
        <v>-13663775</v>
      </c>
      <c r="H13" s="31">
        <f t="shared" si="0"/>
        <v>-3246971</v>
      </c>
      <c r="I13" s="31">
        <f t="shared" si="0"/>
        <v>-2021078</v>
      </c>
      <c r="J13" s="31">
        <f t="shared" si="0"/>
        <v>-18931824</v>
      </c>
      <c r="K13" s="31">
        <f t="shared" si="0"/>
        <v>-2425970</v>
      </c>
      <c r="L13" s="31">
        <f t="shared" si="0"/>
        <v>-2746164</v>
      </c>
      <c r="M13" s="31">
        <f t="shared" si="0"/>
        <v>6010564</v>
      </c>
      <c r="N13" s="31">
        <f t="shared" si="0"/>
        <v>838430</v>
      </c>
      <c r="O13" s="31">
        <f t="shared" si="0"/>
        <v>-3171481</v>
      </c>
      <c r="P13" s="31">
        <f t="shared" si="0"/>
        <v>-2741346</v>
      </c>
      <c r="Q13" s="31">
        <f t="shared" si="0"/>
        <v>1742691</v>
      </c>
      <c r="R13" s="31">
        <f t="shared" si="0"/>
        <v>-4170136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-22263530</v>
      </c>
      <c r="X13" s="31">
        <f t="shared" si="0"/>
        <v>4441567</v>
      </c>
      <c r="Y13" s="31">
        <f t="shared" si="0"/>
        <v>-26705097</v>
      </c>
      <c r="Z13" s="32">
        <f>+IF(X13&lt;&gt;0,+(Y13/X13)*100,0)</f>
        <v>-601.25394933815016</v>
      </c>
      <c r="AA13" s="33">
        <f>SUM(AA6:AA12)</f>
        <v>22783852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8285373</v>
      </c>
      <c r="D17" s="18"/>
      <c r="E17" s="19">
        <v>6394973</v>
      </c>
      <c r="F17" s="20">
        <v>-2161811</v>
      </c>
      <c r="G17" s="24">
        <v>9648522</v>
      </c>
      <c r="H17" s="24">
        <v>970467</v>
      </c>
      <c r="I17" s="24">
        <v>1215284</v>
      </c>
      <c r="J17" s="20">
        <v>11834273</v>
      </c>
      <c r="K17" s="24">
        <v>1014432</v>
      </c>
      <c r="L17" s="24">
        <v>1324522</v>
      </c>
      <c r="M17" s="20">
        <v>24291</v>
      </c>
      <c r="N17" s="24">
        <v>2363245</v>
      </c>
      <c r="O17" s="24">
        <v>196057</v>
      </c>
      <c r="P17" s="24">
        <v>-702248</v>
      </c>
      <c r="Q17" s="20">
        <v>130360</v>
      </c>
      <c r="R17" s="24">
        <v>-375831</v>
      </c>
      <c r="S17" s="24"/>
      <c r="T17" s="20"/>
      <c r="U17" s="24"/>
      <c r="V17" s="24"/>
      <c r="W17" s="24">
        <v>13821687</v>
      </c>
      <c r="X17" s="20">
        <v>-1451103</v>
      </c>
      <c r="Y17" s="24">
        <v>15272790</v>
      </c>
      <c r="Z17" s="25">
        <v>-1052.4952398279104</v>
      </c>
      <c r="AA17" s="26">
        <v>-2161811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8285373</v>
      </c>
      <c r="D25" s="29">
        <f t="shared" ref="D25:Y25" si="1">SUM(D15:D24)</f>
        <v>0</v>
      </c>
      <c r="E25" s="35">
        <f t="shared" si="1"/>
        <v>6394973</v>
      </c>
      <c r="F25" s="36">
        <f t="shared" si="1"/>
        <v>-2161811</v>
      </c>
      <c r="G25" s="36">
        <f t="shared" si="1"/>
        <v>9648522</v>
      </c>
      <c r="H25" s="36">
        <f t="shared" si="1"/>
        <v>970467</v>
      </c>
      <c r="I25" s="36">
        <f t="shared" si="1"/>
        <v>1215284</v>
      </c>
      <c r="J25" s="36">
        <f t="shared" si="1"/>
        <v>11834273</v>
      </c>
      <c r="K25" s="36">
        <f t="shared" si="1"/>
        <v>1014432</v>
      </c>
      <c r="L25" s="36">
        <f t="shared" si="1"/>
        <v>1324522</v>
      </c>
      <c r="M25" s="36">
        <f t="shared" si="1"/>
        <v>24291</v>
      </c>
      <c r="N25" s="36">
        <f t="shared" si="1"/>
        <v>2363245</v>
      </c>
      <c r="O25" s="36">
        <f t="shared" si="1"/>
        <v>196057</v>
      </c>
      <c r="P25" s="36">
        <f t="shared" si="1"/>
        <v>-702248</v>
      </c>
      <c r="Q25" s="36">
        <f t="shared" si="1"/>
        <v>130360</v>
      </c>
      <c r="R25" s="36">
        <f t="shared" si="1"/>
        <v>-375831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13821687</v>
      </c>
      <c r="X25" s="36">
        <f t="shared" si="1"/>
        <v>-1451103</v>
      </c>
      <c r="Y25" s="36">
        <f t="shared" si="1"/>
        <v>15272790</v>
      </c>
      <c r="Z25" s="37">
        <f>+IF(X25&lt;&gt;0,+(Y25/X25)*100,0)</f>
        <v>-1052.4952398279104</v>
      </c>
      <c r="AA25" s="38">
        <f>SUM(AA15:AA24)</f>
        <v>-2161811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-17599637</v>
      </c>
      <c r="D26" s="29">
        <f>+D13+D25</f>
        <v>0</v>
      </c>
      <c r="E26" s="30">
        <f t="shared" si="2"/>
        <v>-9154367</v>
      </c>
      <c r="F26" s="31">
        <f t="shared" si="2"/>
        <v>20622041</v>
      </c>
      <c r="G26" s="31">
        <f t="shared" si="2"/>
        <v>-4015253</v>
      </c>
      <c r="H26" s="31">
        <f t="shared" si="2"/>
        <v>-2276504</v>
      </c>
      <c r="I26" s="31">
        <f t="shared" si="2"/>
        <v>-805794</v>
      </c>
      <c r="J26" s="31">
        <f t="shared" si="2"/>
        <v>-7097551</v>
      </c>
      <c r="K26" s="31">
        <f t="shared" si="2"/>
        <v>-1411538</v>
      </c>
      <c r="L26" s="31">
        <f t="shared" si="2"/>
        <v>-1421642</v>
      </c>
      <c r="M26" s="31">
        <f t="shared" si="2"/>
        <v>6034855</v>
      </c>
      <c r="N26" s="31">
        <f t="shared" si="2"/>
        <v>3201675</v>
      </c>
      <c r="O26" s="31">
        <f t="shared" si="2"/>
        <v>-2975424</v>
      </c>
      <c r="P26" s="31">
        <f t="shared" si="2"/>
        <v>-3443594</v>
      </c>
      <c r="Q26" s="31">
        <f t="shared" si="2"/>
        <v>1873051</v>
      </c>
      <c r="R26" s="31">
        <f t="shared" si="2"/>
        <v>-4545967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-8441843</v>
      </c>
      <c r="X26" s="31">
        <f t="shared" si="2"/>
        <v>2990464</v>
      </c>
      <c r="Y26" s="31">
        <f t="shared" si="2"/>
        <v>-11432307</v>
      </c>
      <c r="Z26" s="32">
        <f>+IF(X26&lt;&gt;0,+(Y26/X26)*100,0)</f>
        <v>-382.29207908873002</v>
      </c>
      <c r="AA26" s="33">
        <f>+AA13+AA25</f>
        <v>20622041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19729708</v>
      </c>
      <c r="D32" s="18"/>
      <c r="E32" s="19"/>
      <c r="F32" s="20"/>
      <c r="G32" s="20">
        <v>-591041</v>
      </c>
      <c r="H32" s="20">
        <v>3381289</v>
      </c>
      <c r="I32" s="20">
        <v>5159806</v>
      </c>
      <c r="J32" s="20">
        <v>7950054</v>
      </c>
      <c r="K32" s="20">
        <v>-748445</v>
      </c>
      <c r="L32" s="20">
        <v>891647</v>
      </c>
      <c r="M32" s="20">
        <v>1792199</v>
      </c>
      <c r="N32" s="20">
        <v>1935401</v>
      </c>
      <c r="O32" s="20">
        <v>6112385</v>
      </c>
      <c r="P32" s="20">
        <v>403007</v>
      </c>
      <c r="Q32" s="20">
        <v>-1827826</v>
      </c>
      <c r="R32" s="20">
        <v>4687566</v>
      </c>
      <c r="S32" s="20"/>
      <c r="T32" s="20"/>
      <c r="U32" s="20"/>
      <c r="V32" s="20"/>
      <c r="W32" s="20">
        <v>14573021</v>
      </c>
      <c r="X32" s="20"/>
      <c r="Y32" s="20">
        <v>14573021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3073934</v>
      </c>
      <c r="D35" s="18"/>
      <c r="E35" s="19"/>
      <c r="F35" s="20"/>
      <c r="G35" s="20">
        <v>3289219</v>
      </c>
      <c r="H35" s="20"/>
      <c r="I35" s="20"/>
      <c r="J35" s="20">
        <v>3289219</v>
      </c>
      <c r="K35" s="20"/>
      <c r="L35" s="20"/>
      <c r="M35" s="20"/>
      <c r="N35" s="20"/>
      <c r="O35" s="20"/>
      <c r="P35" s="20"/>
      <c r="Q35" s="20">
        <v>452</v>
      </c>
      <c r="R35" s="20">
        <v>452</v>
      </c>
      <c r="S35" s="20"/>
      <c r="T35" s="20"/>
      <c r="U35" s="20"/>
      <c r="V35" s="20"/>
      <c r="W35" s="20">
        <v>3289671</v>
      </c>
      <c r="X35" s="20"/>
      <c r="Y35" s="20">
        <v>3289671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22803642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2698178</v>
      </c>
      <c r="H37" s="31">
        <f t="shared" si="3"/>
        <v>3381289</v>
      </c>
      <c r="I37" s="31">
        <f t="shared" si="3"/>
        <v>5159806</v>
      </c>
      <c r="J37" s="31">
        <f t="shared" si="3"/>
        <v>11239273</v>
      </c>
      <c r="K37" s="31">
        <f t="shared" si="3"/>
        <v>-748445</v>
      </c>
      <c r="L37" s="31">
        <f t="shared" si="3"/>
        <v>891647</v>
      </c>
      <c r="M37" s="31">
        <f t="shared" si="3"/>
        <v>1792199</v>
      </c>
      <c r="N37" s="31">
        <f t="shared" si="3"/>
        <v>1935401</v>
      </c>
      <c r="O37" s="31">
        <f t="shared" si="3"/>
        <v>6112385</v>
      </c>
      <c r="P37" s="31">
        <f t="shared" si="3"/>
        <v>403007</v>
      </c>
      <c r="Q37" s="31">
        <f t="shared" si="3"/>
        <v>-1827374</v>
      </c>
      <c r="R37" s="31">
        <f t="shared" si="3"/>
        <v>4688018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17862692</v>
      </c>
      <c r="X37" s="31">
        <f t="shared" si="3"/>
        <v>0</v>
      </c>
      <c r="Y37" s="31">
        <f t="shared" si="3"/>
        <v>17862692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22803642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2698178</v>
      </c>
      <c r="H44" s="31">
        <f t="shared" si="5"/>
        <v>3381289</v>
      </c>
      <c r="I44" s="31">
        <f t="shared" si="5"/>
        <v>5159806</v>
      </c>
      <c r="J44" s="31">
        <f t="shared" si="5"/>
        <v>11239273</v>
      </c>
      <c r="K44" s="31">
        <f t="shared" si="5"/>
        <v>-748445</v>
      </c>
      <c r="L44" s="31">
        <f t="shared" si="5"/>
        <v>891647</v>
      </c>
      <c r="M44" s="31">
        <f t="shared" si="5"/>
        <v>1792199</v>
      </c>
      <c r="N44" s="31">
        <f t="shared" si="5"/>
        <v>1935401</v>
      </c>
      <c r="O44" s="31">
        <f t="shared" si="5"/>
        <v>6112385</v>
      </c>
      <c r="P44" s="31">
        <f t="shared" si="5"/>
        <v>403007</v>
      </c>
      <c r="Q44" s="31">
        <f t="shared" si="5"/>
        <v>-1827374</v>
      </c>
      <c r="R44" s="31">
        <f t="shared" si="5"/>
        <v>4688018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17862692</v>
      </c>
      <c r="X44" s="31">
        <f t="shared" si="5"/>
        <v>0</v>
      </c>
      <c r="Y44" s="31">
        <f t="shared" si="5"/>
        <v>17862692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-40403279</v>
      </c>
      <c r="D45" s="42">
        <f t="shared" si="6"/>
        <v>0</v>
      </c>
      <c r="E45" s="43">
        <f t="shared" si="6"/>
        <v>-9154367</v>
      </c>
      <c r="F45" s="44">
        <f t="shared" si="6"/>
        <v>20622041</v>
      </c>
      <c r="G45" s="44">
        <f t="shared" si="6"/>
        <v>-6713431</v>
      </c>
      <c r="H45" s="44">
        <f t="shared" si="6"/>
        <v>-5657793</v>
      </c>
      <c r="I45" s="44">
        <f t="shared" si="6"/>
        <v>-5965600</v>
      </c>
      <c r="J45" s="44">
        <f t="shared" si="6"/>
        <v>-18336824</v>
      </c>
      <c r="K45" s="44">
        <f t="shared" si="6"/>
        <v>-663093</v>
      </c>
      <c r="L45" s="44">
        <f t="shared" si="6"/>
        <v>-2313289</v>
      </c>
      <c r="M45" s="44">
        <f t="shared" si="6"/>
        <v>4242656</v>
      </c>
      <c r="N45" s="44">
        <f t="shared" si="6"/>
        <v>1266274</v>
      </c>
      <c r="O45" s="44">
        <f t="shared" si="6"/>
        <v>-9087809</v>
      </c>
      <c r="P45" s="44">
        <f t="shared" si="6"/>
        <v>-3846601</v>
      </c>
      <c r="Q45" s="44">
        <f t="shared" si="6"/>
        <v>3700425</v>
      </c>
      <c r="R45" s="44">
        <f t="shared" si="6"/>
        <v>-9233985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-26304535</v>
      </c>
      <c r="X45" s="44">
        <f t="shared" si="6"/>
        <v>2990464</v>
      </c>
      <c r="Y45" s="44">
        <f t="shared" si="6"/>
        <v>-29294999</v>
      </c>
      <c r="Z45" s="45">
        <f>+IF(X45&lt;&gt;0,+(Y45/X45)*100,0)</f>
        <v>-979.61383250224719</v>
      </c>
      <c r="AA45" s="46">
        <f>+AA26-AA44</f>
        <v>20622041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-15333876</v>
      </c>
      <c r="D6" s="18"/>
      <c r="E6" s="19">
        <v>-17014936</v>
      </c>
      <c r="F6" s="20">
        <v>-16145676</v>
      </c>
      <c r="G6" s="20">
        <v>141220</v>
      </c>
      <c r="H6" s="20">
        <v>-1126478</v>
      </c>
      <c r="I6" s="20">
        <v>28454</v>
      </c>
      <c r="J6" s="20">
        <v>-956804</v>
      </c>
      <c r="K6" s="20">
        <v>-699032</v>
      </c>
      <c r="L6" s="20">
        <v>-107989</v>
      </c>
      <c r="M6" s="20">
        <v>-2438084</v>
      </c>
      <c r="N6" s="20">
        <v>-3245105</v>
      </c>
      <c r="O6" s="20">
        <v>221031</v>
      </c>
      <c r="P6" s="20">
        <v>-457834</v>
      </c>
      <c r="Q6" s="20">
        <v>-991829</v>
      </c>
      <c r="R6" s="20">
        <v>-1228632</v>
      </c>
      <c r="S6" s="20"/>
      <c r="T6" s="20"/>
      <c r="U6" s="20"/>
      <c r="V6" s="20"/>
      <c r="W6" s="20">
        <v>-5430541</v>
      </c>
      <c r="X6" s="20">
        <v>-12109257</v>
      </c>
      <c r="Y6" s="20">
        <v>6678716</v>
      </c>
      <c r="Z6" s="21">
        <v>-55.15380506004621</v>
      </c>
      <c r="AA6" s="22">
        <v>-16145676</v>
      </c>
    </row>
    <row r="7" spans="1:27" x14ac:dyDescent="0.25">
      <c r="A7" s="23" t="s">
        <v>35</v>
      </c>
      <c r="B7" s="17" t="s">
        <v>32</v>
      </c>
      <c r="C7" s="18">
        <v>900178</v>
      </c>
      <c r="D7" s="18"/>
      <c r="E7" s="19">
        <v>-241986</v>
      </c>
      <c r="F7" s="20">
        <v>-82065</v>
      </c>
      <c r="G7" s="20">
        <v>171444</v>
      </c>
      <c r="H7" s="20">
        <v>17071</v>
      </c>
      <c r="I7" s="20">
        <v>82802</v>
      </c>
      <c r="J7" s="20">
        <v>271317</v>
      </c>
      <c r="K7" s="20">
        <v>51981</v>
      </c>
      <c r="L7" s="20">
        <v>12964</v>
      </c>
      <c r="M7" s="20">
        <v>76631</v>
      </c>
      <c r="N7" s="20">
        <v>141576</v>
      </c>
      <c r="O7" s="20">
        <v>60756</v>
      </c>
      <c r="P7" s="20">
        <v>43297</v>
      </c>
      <c r="Q7" s="20">
        <v>94634</v>
      </c>
      <c r="R7" s="20">
        <v>198687</v>
      </c>
      <c r="S7" s="20"/>
      <c r="T7" s="20"/>
      <c r="U7" s="20"/>
      <c r="V7" s="20"/>
      <c r="W7" s="20">
        <v>611580</v>
      </c>
      <c r="X7" s="20">
        <v>-1563</v>
      </c>
      <c r="Y7" s="20">
        <v>613143</v>
      </c>
      <c r="Z7" s="21">
        <v>-39228.598848368521</v>
      </c>
      <c r="AA7" s="22">
        <v>-82065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-2825</v>
      </c>
      <c r="H8" s="20">
        <v>11133</v>
      </c>
      <c r="I8" s="20">
        <v>-2720</v>
      </c>
      <c r="J8" s="20">
        <v>5588</v>
      </c>
      <c r="K8" s="20">
        <v>-2597</v>
      </c>
      <c r="L8" s="20">
        <v>-2555</v>
      </c>
      <c r="M8" s="20">
        <v>-2527</v>
      </c>
      <c r="N8" s="20">
        <v>-7679</v>
      </c>
      <c r="O8" s="20">
        <v>-2104</v>
      </c>
      <c r="P8" s="20">
        <v>11764</v>
      </c>
      <c r="Q8" s="20">
        <v>-3662</v>
      </c>
      <c r="R8" s="20">
        <v>5998</v>
      </c>
      <c r="S8" s="20"/>
      <c r="T8" s="20"/>
      <c r="U8" s="20"/>
      <c r="V8" s="20"/>
      <c r="W8" s="20">
        <v>3907</v>
      </c>
      <c r="X8" s="20"/>
      <c r="Y8" s="20">
        <v>3907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-14433698</v>
      </c>
      <c r="D13" s="29">
        <f>SUM(D6:D12)</f>
        <v>0</v>
      </c>
      <c r="E13" s="30">
        <f t="shared" si="0"/>
        <v>-17256922</v>
      </c>
      <c r="F13" s="31">
        <f t="shared" si="0"/>
        <v>-16227741</v>
      </c>
      <c r="G13" s="31">
        <f t="shared" si="0"/>
        <v>309839</v>
      </c>
      <c r="H13" s="31">
        <f t="shared" si="0"/>
        <v>-1098274</v>
      </c>
      <c r="I13" s="31">
        <f t="shared" si="0"/>
        <v>108536</v>
      </c>
      <c r="J13" s="31">
        <f t="shared" si="0"/>
        <v>-679899</v>
      </c>
      <c r="K13" s="31">
        <f t="shared" si="0"/>
        <v>-649648</v>
      </c>
      <c r="L13" s="31">
        <f t="shared" si="0"/>
        <v>-97580</v>
      </c>
      <c r="M13" s="31">
        <f t="shared" si="0"/>
        <v>-2363980</v>
      </c>
      <c r="N13" s="31">
        <f t="shared" si="0"/>
        <v>-3111208</v>
      </c>
      <c r="O13" s="31">
        <f t="shared" si="0"/>
        <v>279683</v>
      </c>
      <c r="P13" s="31">
        <f t="shared" si="0"/>
        <v>-402773</v>
      </c>
      <c r="Q13" s="31">
        <f t="shared" si="0"/>
        <v>-900857</v>
      </c>
      <c r="R13" s="31">
        <f t="shared" si="0"/>
        <v>-1023947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-4815054</v>
      </c>
      <c r="X13" s="31">
        <f t="shared" si="0"/>
        <v>-12110820</v>
      </c>
      <c r="Y13" s="31">
        <f t="shared" si="0"/>
        <v>7295766</v>
      </c>
      <c r="Z13" s="32">
        <f>+IF(X13&lt;&gt;0,+(Y13/X13)*100,0)</f>
        <v>-60.24171773670156</v>
      </c>
      <c r="AA13" s="33">
        <f>SUM(AA6:AA12)</f>
        <v>-16227741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-26571921</v>
      </c>
      <c r="D17" s="18"/>
      <c r="E17" s="19">
        <v>-23128001</v>
      </c>
      <c r="F17" s="20">
        <v>1151135</v>
      </c>
      <c r="G17" s="24">
        <v>-22762659</v>
      </c>
      <c r="H17" s="24">
        <v>1052403</v>
      </c>
      <c r="I17" s="24">
        <v>-105964</v>
      </c>
      <c r="J17" s="20">
        <v>-21816220</v>
      </c>
      <c r="K17" s="24">
        <v>631865</v>
      </c>
      <c r="L17" s="24">
        <v>80484</v>
      </c>
      <c r="M17" s="20">
        <v>2325130</v>
      </c>
      <c r="N17" s="24">
        <v>3037479</v>
      </c>
      <c r="O17" s="24">
        <v>-271944</v>
      </c>
      <c r="P17" s="24">
        <v>324608</v>
      </c>
      <c r="Q17" s="20">
        <v>890919</v>
      </c>
      <c r="R17" s="24">
        <v>943583</v>
      </c>
      <c r="S17" s="24"/>
      <c r="T17" s="20"/>
      <c r="U17" s="24"/>
      <c r="V17" s="24"/>
      <c r="W17" s="24">
        <v>-17835158</v>
      </c>
      <c r="X17" s="20">
        <v>-3279937</v>
      </c>
      <c r="Y17" s="24">
        <v>-14555221</v>
      </c>
      <c r="Z17" s="25">
        <v>443.76526134495879</v>
      </c>
      <c r="AA17" s="26">
        <v>1151135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-26571921</v>
      </c>
      <c r="D25" s="29">
        <f t="shared" ref="D25:Y25" si="1">SUM(D15:D24)</f>
        <v>0</v>
      </c>
      <c r="E25" s="35">
        <f t="shared" si="1"/>
        <v>-23128001</v>
      </c>
      <c r="F25" s="36">
        <f t="shared" si="1"/>
        <v>1151135</v>
      </c>
      <c r="G25" s="36">
        <f t="shared" si="1"/>
        <v>-22762659</v>
      </c>
      <c r="H25" s="36">
        <f t="shared" si="1"/>
        <v>1052403</v>
      </c>
      <c r="I25" s="36">
        <f t="shared" si="1"/>
        <v>-105964</v>
      </c>
      <c r="J25" s="36">
        <f t="shared" si="1"/>
        <v>-21816220</v>
      </c>
      <c r="K25" s="36">
        <f t="shared" si="1"/>
        <v>631865</v>
      </c>
      <c r="L25" s="36">
        <f t="shared" si="1"/>
        <v>80484</v>
      </c>
      <c r="M25" s="36">
        <f t="shared" si="1"/>
        <v>2325130</v>
      </c>
      <c r="N25" s="36">
        <f t="shared" si="1"/>
        <v>3037479</v>
      </c>
      <c r="O25" s="36">
        <f t="shared" si="1"/>
        <v>-271944</v>
      </c>
      <c r="P25" s="36">
        <f t="shared" si="1"/>
        <v>324608</v>
      </c>
      <c r="Q25" s="36">
        <f t="shared" si="1"/>
        <v>890919</v>
      </c>
      <c r="R25" s="36">
        <f t="shared" si="1"/>
        <v>943583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-17835158</v>
      </c>
      <c r="X25" s="36">
        <f t="shared" si="1"/>
        <v>-3279937</v>
      </c>
      <c r="Y25" s="36">
        <f t="shared" si="1"/>
        <v>-14555221</v>
      </c>
      <c r="Z25" s="37">
        <f>+IF(X25&lt;&gt;0,+(Y25/X25)*100,0)</f>
        <v>443.76526134495879</v>
      </c>
      <c r="AA25" s="38">
        <f>SUM(AA15:AA24)</f>
        <v>1151135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-41005619</v>
      </c>
      <c r="D26" s="29">
        <f>+D13+D25</f>
        <v>0</v>
      </c>
      <c r="E26" s="30">
        <f t="shared" si="2"/>
        <v>-40384923</v>
      </c>
      <c r="F26" s="31">
        <f t="shared" si="2"/>
        <v>-15076606</v>
      </c>
      <c r="G26" s="31">
        <f t="shared" si="2"/>
        <v>-22452820</v>
      </c>
      <c r="H26" s="31">
        <f t="shared" si="2"/>
        <v>-45871</v>
      </c>
      <c r="I26" s="31">
        <f t="shared" si="2"/>
        <v>2572</v>
      </c>
      <c r="J26" s="31">
        <f t="shared" si="2"/>
        <v>-22496119</v>
      </c>
      <c r="K26" s="31">
        <f t="shared" si="2"/>
        <v>-17783</v>
      </c>
      <c r="L26" s="31">
        <f t="shared" si="2"/>
        <v>-17096</v>
      </c>
      <c r="M26" s="31">
        <f t="shared" si="2"/>
        <v>-38850</v>
      </c>
      <c r="N26" s="31">
        <f t="shared" si="2"/>
        <v>-73729</v>
      </c>
      <c r="O26" s="31">
        <f t="shared" si="2"/>
        <v>7739</v>
      </c>
      <c r="P26" s="31">
        <f t="shared" si="2"/>
        <v>-78165</v>
      </c>
      <c r="Q26" s="31">
        <f t="shared" si="2"/>
        <v>-9938</v>
      </c>
      <c r="R26" s="31">
        <f t="shared" si="2"/>
        <v>-80364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-22650212</v>
      </c>
      <c r="X26" s="31">
        <f t="shared" si="2"/>
        <v>-15390757</v>
      </c>
      <c r="Y26" s="31">
        <f t="shared" si="2"/>
        <v>-7259455</v>
      </c>
      <c r="Z26" s="32">
        <f>+IF(X26&lt;&gt;0,+(Y26/X26)*100,0)</f>
        <v>47.167627947085386</v>
      </c>
      <c r="AA26" s="33">
        <f>+AA13+AA25</f>
        <v>-15076606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1124217</v>
      </c>
      <c r="D32" s="18"/>
      <c r="E32" s="19"/>
      <c r="F32" s="20"/>
      <c r="G32" s="20">
        <v>80701</v>
      </c>
      <c r="H32" s="20">
        <v>84446</v>
      </c>
      <c r="I32" s="20">
        <v>86286</v>
      </c>
      <c r="J32" s="20">
        <v>251433</v>
      </c>
      <c r="K32" s="20">
        <v>79863</v>
      </c>
      <c r="L32" s="20">
        <v>179825</v>
      </c>
      <c r="M32" s="20">
        <v>92778</v>
      </c>
      <c r="N32" s="20">
        <v>352466</v>
      </c>
      <c r="O32" s="20">
        <v>92913</v>
      </c>
      <c r="P32" s="20">
        <v>105716</v>
      </c>
      <c r="Q32" s="20">
        <v>87812</v>
      </c>
      <c r="R32" s="20">
        <v>286441</v>
      </c>
      <c r="S32" s="20"/>
      <c r="T32" s="20"/>
      <c r="U32" s="20"/>
      <c r="V32" s="20"/>
      <c r="W32" s="20">
        <v>890340</v>
      </c>
      <c r="X32" s="20"/>
      <c r="Y32" s="20">
        <v>890340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1124217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80701</v>
      </c>
      <c r="H37" s="31">
        <f t="shared" si="3"/>
        <v>84446</v>
      </c>
      <c r="I37" s="31">
        <f t="shared" si="3"/>
        <v>86286</v>
      </c>
      <c r="J37" s="31">
        <f t="shared" si="3"/>
        <v>251433</v>
      </c>
      <c r="K37" s="31">
        <f t="shared" si="3"/>
        <v>79863</v>
      </c>
      <c r="L37" s="31">
        <f t="shared" si="3"/>
        <v>179825</v>
      </c>
      <c r="M37" s="31">
        <f t="shared" si="3"/>
        <v>92778</v>
      </c>
      <c r="N37" s="31">
        <f t="shared" si="3"/>
        <v>352466</v>
      </c>
      <c r="O37" s="31">
        <f t="shared" si="3"/>
        <v>92913</v>
      </c>
      <c r="P37" s="31">
        <f t="shared" si="3"/>
        <v>105716</v>
      </c>
      <c r="Q37" s="31">
        <f t="shared" si="3"/>
        <v>87812</v>
      </c>
      <c r="R37" s="31">
        <f t="shared" si="3"/>
        <v>286441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890340</v>
      </c>
      <c r="X37" s="31">
        <f t="shared" si="3"/>
        <v>0</v>
      </c>
      <c r="Y37" s="31">
        <f t="shared" si="3"/>
        <v>890340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1124217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80701</v>
      </c>
      <c r="H44" s="31">
        <f t="shared" si="5"/>
        <v>84446</v>
      </c>
      <c r="I44" s="31">
        <f t="shared" si="5"/>
        <v>86286</v>
      </c>
      <c r="J44" s="31">
        <f t="shared" si="5"/>
        <v>251433</v>
      </c>
      <c r="K44" s="31">
        <f t="shared" si="5"/>
        <v>79863</v>
      </c>
      <c r="L44" s="31">
        <f t="shared" si="5"/>
        <v>179825</v>
      </c>
      <c r="M44" s="31">
        <f t="shared" si="5"/>
        <v>92778</v>
      </c>
      <c r="N44" s="31">
        <f t="shared" si="5"/>
        <v>352466</v>
      </c>
      <c r="O44" s="31">
        <f t="shared" si="5"/>
        <v>92913</v>
      </c>
      <c r="P44" s="31">
        <f t="shared" si="5"/>
        <v>105716</v>
      </c>
      <c r="Q44" s="31">
        <f t="shared" si="5"/>
        <v>87812</v>
      </c>
      <c r="R44" s="31">
        <f t="shared" si="5"/>
        <v>286441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890340</v>
      </c>
      <c r="X44" s="31">
        <f t="shared" si="5"/>
        <v>0</v>
      </c>
      <c r="Y44" s="31">
        <f t="shared" si="5"/>
        <v>890340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-42129836</v>
      </c>
      <c r="D45" s="42">
        <f t="shared" si="6"/>
        <v>0</v>
      </c>
      <c r="E45" s="43">
        <f t="shared" si="6"/>
        <v>-40384923</v>
      </c>
      <c r="F45" s="44">
        <f t="shared" si="6"/>
        <v>-15076606</v>
      </c>
      <c r="G45" s="44">
        <f t="shared" si="6"/>
        <v>-22533521</v>
      </c>
      <c r="H45" s="44">
        <f t="shared" si="6"/>
        <v>-130317</v>
      </c>
      <c r="I45" s="44">
        <f t="shared" si="6"/>
        <v>-83714</v>
      </c>
      <c r="J45" s="44">
        <f t="shared" si="6"/>
        <v>-22747552</v>
      </c>
      <c r="K45" s="44">
        <f t="shared" si="6"/>
        <v>-97646</v>
      </c>
      <c r="L45" s="44">
        <f t="shared" si="6"/>
        <v>-196921</v>
      </c>
      <c r="M45" s="44">
        <f t="shared" si="6"/>
        <v>-131628</v>
      </c>
      <c r="N45" s="44">
        <f t="shared" si="6"/>
        <v>-426195</v>
      </c>
      <c r="O45" s="44">
        <f t="shared" si="6"/>
        <v>-85174</v>
      </c>
      <c r="P45" s="44">
        <f t="shared" si="6"/>
        <v>-183881</v>
      </c>
      <c r="Q45" s="44">
        <f t="shared" si="6"/>
        <v>-97750</v>
      </c>
      <c r="R45" s="44">
        <f t="shared" si="6"/>
        <v>-366805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-23540552</v>
      </c>
      <c r="X45" s="44">
        <f t="shared" si="6"/>
        <v>-15390757</v>
      </c>
      <c r="Y45" s="44">
        <f t="shared" si="6"/>
        <v>-8149795</v>
      </c>
      <c r="Z45" s="45">
        <f>+IF(X45&lt;&gt;0,+(Y45/X45)*100,0)</f>
        <v>52.952528585825895</v>
      </c>
      <c r="AA45" s="46">
        <f>+AA26-AA44</f>
        <v>-15076606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-1161876</v>
      </c>
      <c r="D6" s="18"/>
      <c r="E6" s="19">
        <v>2281726</v>
      </c>
      <c r="F6" s="20">
        <v>1619796</v>
      </c>
      <c r="G6" s="20">
        <v>-173980</v>
      </c>
      <c r="H6" s="20">
        <v>193255</v>
      </c>
      <c r="I6" s="20">
        <v>432297</v>
      </c>
      <c r="J6" s="20">
        <v>451572</v>
      </c>
      <c r="K6" s="20">
        <v>432844</v>
      </c>
      <c r="L6" s="20">
        <v>-109145</v>
      </c>
      <c r="M6" s="20">
        <v>-351007</v>
      </c>
      <c r="N6" s="20">
        <v>-27308</v>
      </c>
      <c r="O6" s="20">
        <v>470000</v>
      </c>
      <c r="P6" s="20">
        <v>336874</v>
      </c>
      <c r="Q6" s="20">
        <v>271933</v>
      </c>
      <c r="R6" s="20">
        <v>1078807</v>
      </c>
      <c r="S6" s="20"/>
      <c r="T6" s="20"/>
      <c r="U6" s="20"/>
      <c r="V6" s="20"/>
      <c r="W6" s="20">
        <v>1503071</v>
      </c>
      <c r="X6" s="20">
        <v>1148679</v>
      </c>
      <c r="Y6" s="20">
        <v>354392</v>
      </c>
      <c r="Z6" s="21">
        <v>30.852135365929033</v>
      </c>
      <c r="AA6" s="22">
        <v>1619796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422660</v>
      </c>
      <c r="F7" s="20">
        <v>489025</v>
      </c>
      <c r="G7" s="20">
        <v>-1795256</v>
      </c>
      <c r="H7" s="20">
        <v>1666024</v>
      </c>
      <c r="I7" s="20">
        <v>467526</v>
      </c>
      <c r="J7" s="20">
        <v>338294</v>
      </c>
      <c r="K7" s="20">
        <v>-42618</v>
      </c>
      <c r="L7" s="20">
        <v>-28627</v>
      </c>
      <c r="M7" s="20">
        <v>79932</v>
      </c>
      <c r="N7" s="20">
        <v>8687</v>
      </c>
      <c r="O7" s="20">
        <v>-68887</v>
      </c>
      <c r="P7" s="20">
        <v>-24164</v>
      </c>
      <c r="Q7" s="20">
        <v>-56889</v>
      </c>
      <c r="R7" s="20">
        <v>-149940</v>
      </c>
      <c r="S7" s="20"/>
      <c r="T7" s="20"/>
      <c r="U7" s="20"/>
      <c r="V7" s="20"/>
      <c r="W7" s="20">
        <v>197041</v>
      </c>
      <c r="X7" s="20">
        <v>358633</v>
      </c>
      <c r="Y7" s="20">
        <v>-161592</v>
      </c>
      <c r="Z7" s="21">
        <v>-45.057760998011901</v>
      </c>
      <c r="AA7" s="22">
        <v>489025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-1161876</v>
      </c>
      <c r="D13" s="29">
        <f>SUM(D6:D12)</f>
        <v>0</v>
      </c>
      <c r="E13" s="30">
        <f t="shared" si="0"/>
        <v>2704386</v>
      </c>
      <c r="F13" s="31">
        <f t="shared" si="0"/>
        <v>2108821</v>
      </c>
      <c r="G13" s="31">
        <f t="shared" si="0"/>
        <v>-1969236</v>
      </c>
      <c r="H13" s="31">
        <f t="shared" si="0"/>
        <v>1859279</v>
      </c>
      <c r="I13" s="31">
        <f t="shared" si="0"/>
        <v>899823</v>
      </c>
      <c r="J13" s="31">
        <f t="shared" si="0"/>
        <v>789866</v>
      </c>
      <c r="K13" s="31">
        <f t="shared" si="0"/>
        <v>390226</v>
      </c>
      <c r="L13" s="31">
        <f t="shared" si="0"/>
        <v>-137772</v>
      </c>
      <c r="M13" s="31">
        <f t="shared" si="0"/>
        <v>-271075</v>
      </c>
      <c r="N13" s="31">
        <f t="shared" si="0"/>
        <v>-18621</v>
      </c>
      <c r="O13" s="31">
        <f t="shared" si="0"/>
        <v>401113</v>
      </c>
      <c r="P13" s="31">
        <f t="shared" si="0"/>
        <v>312710</v>
      </c>
      <c r="Q13" s="31">
        <f t="shared" si="0"/>
        <v>215044</v>
      </c>
      <c r="R13" s="31">
        <f t="shared" si="0"/>
        <v>928867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1700112</v>
      </c>
      <c r="X13" s="31">
        <f t="shared" si="0"/>
        <v>1507312</v>
      </c>
      <c r="Y13" s="31">
        <f t="shared" si="0"/>
        <v>192800</v>
      </c>
      <c r="Z13" s="32">
        <f>+IF(X13&lt;&gt;0,+(Y13/X13)*100,0)</f>
        <v>12.790981561879692</v>
      </c>
      <c r="AA13" s="33">
        <f>SUM(AA6:AA12)</f>
        <v>2108821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14274402</v>
      </c>
      <c r="D17" s="18"/>
      <c r="E17" s="19">
        <v>-329134</v>
      </c>
      <c r="F17" s="20">
        <v>13644715</v>
      </c>
      <c r="G17" s="24">
        <v>15145546</v>
      </c>
      <c r="H17" s="24">
        <v>-1645176</v>
      </c>
      <c r="I17" s="24">
        <v>-27833</v>
      </c>
      <c r="J17" s="20">
        <v>13472537</v>
      </c>
      <c r="K17" s="24">
        <v>-27833</v>
      </c>
      <c r="L17" s="24">
        <v>450878</v>
      </c>
      <c r="M17" s="20">
        <v>565263</v>
      </c>
      <c r="N17" s="24">
        <v>988308</v>
      </c>
      <c r="O17" s="24">
        <v>-27833</v>
      </c>
      <c r="P17" s="24">
        <v>140179</v>
      </c>
      <c r="Q17" s="20">
        <v>-27833</v>
      </c>
      <c r="R17" s="24">
        <v>84513</v>
      </c>
      <c r="S17" s="24"/>
      <c r="T17" s="20"/>
      <c r="U17" s="24"/>
      <c r="V17" s="24"/>
      <c r="W17" s="24">
        <v>14545358</v>
      </c>
      <c r="X17" s="20">
        <v>13354719</v>
      </c>
      <c r="Y17" s="24">
        <v>1190639</v>
      </c>
      <c r="Z17" s="25">
        <v>8.9154927183417332</v>
      </c>
      <c r="AA17" s="26">
        <v>13644715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14274402</v>
      </c>
      <c r="D25" s="29">
        <f t="shared" ref="D25:Y25" si="1">SUM(D15:D24)</f>
        <v>0</v>
      </c>
      <c r="E25" s="35">
        <f t="shared" si="1"/>
        <v>-329134</v>
      </c>
      <c r="F25" s="36">
        <f t="shared" si="1"/>
        <v>13644715</v>
      </c>
      <c r="G25" s="36">
        <f t="shared" si="1"/>
        <v>15145546</v>
      </c>
      <c r="H25" s="36">
        <f t="shared" si="1"/>
        <v>-1645176</v>
      </c>
      <c r="I25" s="36">
        <f t="shared" si="1"/>
        <v>-27833</v>
      </c>
      <c r="J25" s="36">
        <f t="shared" si="1"/>
        <v>13472537</v>
      </c>
      <c r="K25" s="36">
        <f t="shared" si="1"/>
        <v>-27833</v>
      </c>
      <c r="L25" s="36">
        <f t="shared" si="1"/>
        <v>450878</v>
      </c>
      <c r="M25" s="36">
        <f t="shared" si="1"/>
        <v>565263</v>
      </c>
      <c r="N25" s="36">
        <f t="shared" si="1"/>
        <v>988308</v>
      </c>
      <c r="O25" s="36">
        <f t="shared" si="1"/>
        <v>-27833</v>
      </c>
      <c r="P25" s="36">
        <f t="shared" si="1"/>
        <v>140179</v>
      </c>
      <c r="Q25" s="36">
        <f t="shared" si="1"/>
        <v>-27833</v>
      </c>
      <c r="R25" s="36">
        <f t="shared" si="1"/>
        <v>84513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14545358</v>
      </c>
      <c r="X25" s="36">
        <f t="shared" si="1"/>
        <v>13354719</v>
      </c>
      <c r="Y25" s="36">
        <f t="shared" si="1"/>
        <v>1190639</v>
      </c>
      <c r="Z25" s="37">
        <f>+IF(X25&lt;&gt;0,+(Y25/X25)*100,0)</f>
        <v>8.9154927183417332</v>
      </c>
      <c r="AA25" s="38">
        <f>SUM(AA15:AA24)</f>
        <v>13644715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13112526</v>
      </c>
      <c r="D26" s="29">
        <f>+D13+D25</f>
        <v>0</v>
      </c>
      <c r="E26" s="30">
        <f t="shared" si="2"/>
        <v>2375252</v>
      </c>
      <c r="F26" s="31">
        <f t="shared" si="2"/>
        <v>15753536</v>
      </c>
      <c r="G26" s="31">
        <f t="shared" si="2"/>
        <v>13176310</v>
      </c>
      <c r="H26" s="31">
        <f t="shared" si="2"/>
        <v>214103</v>
      </c>
      <c r="I26" s="31">
        <f t="shared" si="2"/>
        <v>871990</v>
      </c>
      <c r="J26" s="31">
        <f t="shared" si="2"/>
        <v>14262403</v>
      </c>
      <c r="K26" s="31">
        <f t="shared" si="2"/>
        <v>362393</v>
      </c>
      <c r="L26" s="31">
        <f t="shared" si="2"/>
        <v>313106</v>
      </c>
      <c r="M26" s="31">
        <f t="shared" si="2"/>
        <v>294188</v>
      </c>
      <c r="N26" s="31">
        <f t="shared" si="2"/>
        <v>969687</v>
      </c>
      <c r="O26" s="31">
        <f t="shared" si="2"/>
        <v>373280</v>
      </c>
      <c r="P26" s="31">
        <f t="shared" si="2"/>
        <v>452889</v>
      </c>
      <c r="Q26" s="31">
        <f t="shared" si="2"/>
        <v>187211</v>
      </c>
      <c r="R26" s="31">
        <f t="shared" si="2"/>
        <v>1013380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16245470</v>
      </c>
      <c r="X26" s="31">
        <f t="shared" si="2"/>
        <v>14862031</v>
      </c>
      <c r="Y26" s="31">
        <f t="shared" si="2"/>
        <v>1383439</v>
      </c>
      <c r="Z26" s="32">
        <f>+IF(X26&lt;&gt;0,+(Y26/X26)*100,0)</f>
        <v>9.308546052689568</v>
      </c>
      <c r="AA26" s="33">
        <f>+AA13+AA25</f>
        <v>15753536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13112526</v>
      </c>
      <c r="D45" s="42">
        <f t="shared" si="6"/>
        <v>0</v>
      </c>
      <c r="E45" s="43">
        <f t="shared" si="6"/>
        <v>2375252</v>
      </c>
      <c r="F45" s="44">
        <f t="shared" si="6"/>
        <v>15753536</v>
      </c>
      <c r="G45" s="44">
        <f t="shared" si="6"/>
        <v>13176310</v>
      </c>
      <c r="H45" s="44">
        <f t="shared" si="6"/>
        <v>214103</v>
      </c>
      <c r="I45" s="44">
        <f t="shared" si="6"/>
        <v>871990</v>
      </c>
      <c r="J45" s="44">
        <f t="shared" si="6"/>
        <v>14262403</v>
      </c>
      <c r="K45" s="44">
        <f t="shared" si="6"/>
        <v>362393</v>
      </c>
      <c r="L45" s="44">
        <f t="shared" si="6"/>
        <v>313106</v>
      </c>
      <c r="M45" s="44">
        <f t="shared" si="6"/>
        <v>294188</v>
      </c>
      <c r="N45" s="44">
        <f t="shared" si="6"/>
        <v>969687</v>
      </c>
      <c r="O45" s="44">
        <f t="shared" si="6"/>
        <v>373280</v>
      </c>
      <c r="P45" s="44">
        <f t="shared" si="6"/>
        <v>452889</v>
      </c>
      <c r="Q45" s="44">
        <f t="shared" si="6"/>
        <v>187211</v>
      </c>
      <c r="R45" s="44">
        <f t="shared" si="6"/>
        <v>1013380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16245470</v>
      </c>
      <c r="X45" s="44">
        <f t="shared" si="6"/>
        <v>14862031</v>
      </c>
      <c r="Y45" s="44">
        <f t="shared" si="6"/>
        <v>1383439</v>
      </c>
      <c r="Z45" s="45">
        <f>+IF(X45&lt;&gt;0,+(Y45/X45)*100,0)</f>
        <v>9.308546052689568</v>
      </c>
      <c r="AA45" s="46">
        <f>+AA26-AA44</f>
        <v>15753536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2375252</v>
      </c>
      <c r="F47" s="20">
        <v>2871399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1979894</v>
      </c>
      <c r="Y47" s="20">
        <v>-1979894</v>
      </c>
      <c r="Z47" s="47">
        <v>-100</v>
      </c>
      <c r="AA47" s="22">
        <v>2871399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2375252</v>
      </c>
      <c r="F50" s="52">
        <f t="shared" si="7"/>
        <v>2871399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1979894</v>
      </c>
      <c r="Y50" s="52">
        <f t="shared" si="7"/>
        <v>-1979894</v>
      </c>
      <c r="Z50" s="53">
        <f>+IF(X50&lt;&gt;0,+(Y50/X50)*100,0)</f>
        <v>-100</v>
      </c>
      <c r="AA50" s="54">
        <f>SUM(AA47:AA49)</f>
        <v>2871399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-3669156</v>
      </c>
      <c r="D17" s="18"/>
      <c r="E17" s="19">
        <v>-260284</v>
      </c>
      <c r="F17" s="20">
        <v>-2380263</v>
      </c>
      <c r="G17" s="24"/>
      <c r="H17" s="24"/>
      <c r="I17" s="24">
        <v>-903607</v>
      </c>
      <c r="J17" s="20">
        <v>-903607</v>
      </c>
      <c r="K17" s="24"/>
      <c r="L17" s="24"/>
      <c r="M17" s="20">
        <v>-903607</v>
      </c>
      <c r="N17" s="24">
        <v>-903607</v>
      </c>
      <c r="O17" s="24"/>
      <c r="P17" s="24"/>
      <c r="Q17" s="20">
        <v>-116055</v>
      </c>
      <c r="R17" s="24">
        <v>-116055</v>
      </c>
      <c r="S17" s="24"/>
      <c r="T17" s="20"/>
      <c r="U17" s="24"/>
      <c r="V17" s="24"/>
      <c r="W17" s="24">
        <v>-1923269</v>
      </c>
      <c r="X17" s="20">
        <v>-2002581</v>
      </c>
      <c r="Y17" s="24">
        <v>79312</v>
      </c>
      <c r="Z17" s="25">
        <v>-3.9604889889597477</v>
      </c>
      <c r="AA17" s="26">
        <v>-2380263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-3669156</v>
      </c>
      <c r="D25" s="29">
        <f t="shared" ref="D25:Y25" si="1">SUM(D15:D24)</f>
        <v>0</v>
      </c>
      <c r="E25" s="35">
        <f t="shared" si="1"/>
        <v>-260284</v>
      </c>
      <c r="F25" s="36">
        <f t="shared" si="1"/>
        <v>-2380263</v>
      </c>
      <c r="G25" s="36">
        <f t="shared" si="1"/>
        <v>0</v>
      </c>
      <c r="H25" s="36">
        <f t="shared" si="1"/>
        <v>0</v>
      </c>
      <c r="I25" s="36">
        <f t="shared" si="1"/>
        <v>-903607</v>
      </c>
      <c r="J25" s="36">
        <f t="shared" si="1"/>
        <v>-903607</v>
      </c>
      <c r="K25" s="36">
        <f t="shared" si="1"/>
        <v>0</v>
      </c>
      <c r="L25" s="36">
        <f t="shared" si="1"/>
        <v>0</v>
      </c>
      <c r="M25" s="36">
        <f t="shared" si="1"/>
        <v>-903607</v>
      </c>
      <c r="N25" s="36">
        <f t="shared" si="1"/>
        <v>-903607</v>
      </c>
      <c r="O25" s="36">
        <f t="shared" si="1"/>
        <v>0</v>
      </c>
      <c r="P25" s="36">
        <f t="shared" si="1"/>
        <v>0</v>
      </c>
      <c r="Q25" s="36">
        <f t="shared" si="1"/>
        <v>-116055</v>
      </c>
      <c r="R25" s="36">
        <f t="shared" si="1"/>
        <v>-116055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-1923269</v>
      </c>
      <c r="X25" s="36">
        <f t="shared" si="1"/>
        <v>-2002581</v>
      </c>
      <c r="Y25" s="36">
        <f t="shared" si="1"/>
        <v>79312</v>
      </c>
      <c r="Z25" s="37">
        <f>+IF(X25&lt;&gt;0,+(Y25/X25)*100,0)</f>
        <v>-3.9604889889597477</v>
      </c>
      <c r="AA25" s="38">
        <f>SUM(AA15:AA24)</f>
        <v>-2380263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-3669156</v>
      </c>
      <c r="D26" s="29">
        <f>+D13+D25</f>
        <v>0</v>
      </c>
      <c r="E26" s="30">
        <f t="shared" si="2"/>
        <v>-260284</v>
      </c>
      <c r="F26" s="31">
        <f t="shared" si="2"/>
        <v>-2380263</v>
      </c>
      <c r="G26" s="31">
        <f t="shared" si="2"/>
        <v>0</v>
      </c>
      <c r="H26" s="31">
        <f t="shared" si="2"/>
        <v>0</v>
      </c>
      <c r="I26" s="31">
        <f t="shared" si="2"/>
        <v>-903607</v>
      </c>
      <c r="J26" s="31">
        <f t="shared" si="2"/>
        <v>-903607</v>
      </c>
      <c r="K26" s="31">
        <f t="shared" si="2"/>
        <v>0</v>
      </c>
      <c r="L26" s="31">
        <f t="shared" si="2"/>
        <v>0</v>
      </c>
      <c r="M26" s="31">
        <f t="shared" si="2"/>
        <v>-903607</v>
      </c>
      <c r="N26" s="31">
        <f t="shared" si="2"/>
        <v>-903607</v>
      </c>
      <c r="O26" s="31">
        <f t="shared" si="2"/>
        <v>0</v>
      </c>
      <c r="P26" s="31">
        <f t="shared" si="2"/>
        <v>0</v>
      </c>
      <c r="Q26" s="31">
        <f t="shared" si="2"/>
        <v>-116055</v>
      </c>
      <c r="R26" s="31">
        <f t="shared" si="2"/>
        <v>-116055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-1923269</v>
      </c>
      <c r="X26" s="31">
        <f t="shared" si="2"/>
        <v>-2002581</v>
      </c>
      <c r="Y26" s="31">
        <f t="shared" si="2"/>
        <v>79312</v>
      </c>
      <c r="Z26" s="32">
        <f>+IF(X26&lt;&gt;0,+(Y26/X26)*100,0)</f>
        <v>-3.9604889889597477</v>
      </c>
      <c r="AA26" s="33">
        <f>+AA13+AA25</f>
        <v>-2380263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-3669156</v>
      </c>
      <c r="D45" s="42">
        <f t="shared" si="6"/>
        <v>0</v>
      </c>
      <c r="E45" s="43">
        <f t="shared" si="6"/>
        <v>-260284</v>
      </c>
      <c r="F45" s="44">
        <f t="shared" si="6"/>
        <v>-2380263</v>
      </c>
      <c r="G45" s="44">
        <f t="shared" si="6"/>
        <v>0</v>
      </c>
      <c r="H45" s="44">
        <f t="shared" si="6"/>
        <v>0</v>
      </c>
      <c r="I45" s="44">
        <f t="shared" si="6"/>
        <v>-903607</v>
      </c>
      <c r="J45" s="44">
        <f t="shared" si="6"/>
        <v>-903607</v>
      </c>
      <c r="K45" s="44">
        <f t="shared" si="6"/>
        <v>0</v>
      </c>
      <c r="L45" s="44">
        <f t="shared" si="6"/>
        <v>0</v>
      </c>
      <c r="M45" s="44">
        <f t="shared" si="6"/>
        <v>-903607</v>
      </c>
      <c r="N45" s="44">
        <f t="shared" si="6"/>
        <v>-903607</v>
      </c>
      <c r="O45" s="44">
        <f t="shared" si="6"/>
        <v>0</v>
      </c>
      <c r="P45" s="44">
        <f t="shared" si="6"/>
        <v>0</v>
      </c>
      <c r="Q45" s="44">
        <f t="shared" si="6"/>
        <v>-116055</v>
      </c>
      <c r="R45" s="44">
        <f t="shared" si="6"/>
        <v>-116055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-1923269</v>
      </c>
      <c r="X45" s="44">
        <f t="shared" si="6"/>
        <v>-2002581</v>
      </c>
      <c r="Y45" s="44">
        <f t="shared" si="6"/>
        <v>79312</v>
      </c>
      <c r="Z45" s="45">
        <f>+IF(X45&lt;&gt;0,+(Y45/X45)*100,0)</f>
        <v>-3.9604889889597477</v>
      </c>
      <c r="AA45" s="46">
        <f>+AA26-AA44</f>
        <v>-2380263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0065BA-6119-4401-9D0A-5CC55C8283C8}"/>
</file>

<file path=customXml/itemProps2.xml><?xml version="1.0" encoding="utf-8"?>
<ds:datastoreItem xmlns:ds="http://schemas.openxmlformats.org/officeDocument/2006/customXml" ds:itemID="{BB6C7542-2F37-4F3F-800C-DAECD3465CC1}"/>
</file>

<file path=customXml/itemProps3.xml><?xml version="1.0" encoding="utf-8"?>
<ds:datastoreItem xmlns:ds="http://schemas.openxmlformats.org/officeDocument/2006/customXml" ds:itemID="{9059C87B-0CF3-435F-892D-FE12A3A4E3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2024-05-23T11:36:56Z</dcterms:created>
  <dcterms:modified xsi:type="dcterms:W3CDTF">2024-05-23T11:43:36Z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